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Tansversales" sheetId="1" r:id="rId1"/>
    <sheet name="Por Presentar" sheetId="4" r:id="rId2"/>
  </sheets>
  <definedNames>
    <definedName name="_xlnm._FilterDatabase" localSheetId="0" hidden="1">Tansversales!$A$2:$I$191</definedName>
  </definedNames>
  <calcPr calcId="124519"/>
</workbook>
</file>

<file path=xl/calcChain.xml><?xml version="1.0" encoding="utf-8"?>
<calcChain xmlns="http://schemas.openxmlformats.org/spreadsheetml/2006/main">
  <c r="E191" i="1"/>
  <c r="E157" i="4"/>
  <c r="E129"/>
  <c r="E115"/>
  <c r="E91"/>
  <c r="E85"/>
  <c r="E78"/>
  <c r="E58"/>
  <c r="E26"/>
  <c r="E21"/>
  <c r="E158" l="1"/>
  <c r="E353" i="1" l="1"/>
</calcChain>
</file>

<file path=xl/sharedStrings.xml><?xml version="1.0" encoding="utf-8"?>
<sst xmlns="http://schemas.openxmlformats.org/spreadsheetml/2006/main" count="693" uniqueCount="350">
  <si>
    <t>FORMACIÓN PARA LA IMPLEMENTACIÓN DE PROYECTOS TRANSVERSALES</t>
  </si>
  <si>
    <t>CODIGO</t>
  </si>
  <si>
    <t>MUNICIPIO</t>
  </si>
  <si>
    <t>Codigo   DANE</t>
  </si>
  <si>
    <t>ESTABLECIMIENTO EDUCATIVO</t>
  </si>
  <si>
    <t>Total</t>
  </si>
  <si>
    <t>CORDÓBA</t>
  </si>
  <si>
    <t>Institucion Educativa San Bartolome</t>
  </si>
  <si>
    <t>Centro Educativo Guitungal</t>
  </si>
  <si>
    <t>Centro Educativo San Francisco De Payan</t>
  </si>
  <si>
    <t>Centro Educativo San Juan Chico</t>
  </si>
  <si>
    <t>Centro Educativo El Salado</t>
  </si>
  <si>
    <t>Centro Educativo San Pablo De Payan</t>
  </si>
  <si>
    <t>Centro Educativo Pueblo Bajo</t>
  </si>
  <si>
    <t>Centro Educativo Pulis</t>
  </si>
  <si>
    <t>Centro Educativo Quebrada Blanca</t>
  </si>
  <si>
    <t>Centro Educativo El Placer</t>
  </si>
  <si>
    <t>Centro Educativo Chair</t>
  </si>
  <si>
    <t>Centro Educativo Muesmueran Bajo</t>
  </si>
  <si>
    <t>Centro Educativo Llorente</t>
  </si>
  <si>
    <t>Centro Educativo La Ensillada</t>
  </si>
  <si>
    <t>Centro Educativo Tandaud</t>
  </si>
  <si>
    <t>Centro Educativo La Florida</t>
  </si>
  <si>
    <t>Centro Educativo El Palmar</t>
  </si>
  <si>
    <t>Centro Educativo La Cumbre</t>
  </si>
  <si>
    <t>Centro Educativo El Mirador</t>
  </si>
  <si>
    <t>Centro Educativo Muesmueran Alto</t>
  </si>
  <si>
    <t>Centro Educativo Santa Brigida</t>
  </si>
  <si>
    <t>Centro Educativo San Francisco De Yungachala</t>
  </si>
  <si>
    <t>Institucion Educativa Nuestra Señora de Fatima</t>
  </si>
  <si>
    <t>Institucion Educativa Tecnica Agroecologica De Males</t>
  </si>
  <si>
    <t>Institucion Educativa Los Arrayanes</t>
  </si>
  <si>
    <t>Institucion Educativa Tecnica Agropecuaria Indigena Del Resguardo De Males</t>
  </si>
  <si>
    <t>Institucion Educativa Santander</t>
  </si>
  <si>
    <t>TOTAL</t>
  </si>
  <si>
    <t>27 Establecimientos Educativos</t>
  </si>
  <si>
    <t>CUASPUD</t>
  </si>
  <si>
    <t>Institucion Educativa Camilo Torres</t>
  </si>
  <si>
    <t>Centro Educativo San Francisco De Arellanos</t>
  </si>
  <si>
    <t>Centro Educativo Indigena Chungana</t>
  </si>
  <si>
    <t>Centro Educativo San Francisco De Montenegro</t>
  </si>
  <si>
    <t>Centro Educativo San Francisco Del Socorro</t>
  </si>
  <si>
    <t>Centro Educativo Puente De Tierra</t>
  </si>
  <si>
    <t>Centro Educativo El Carchi</t>
  </si>
  <si>
    <t>Centro Educativo Macas De Chautala</t>
  </si>
  <si>
    <t>Centro Educativo Chavisnan</t>
  </si>
  <si>
    <t xml:space="preserve">Institucion Educativa Agropecuaria Indigena Sebastian Garcia Carlosama </t>
  </si>
  <si>
    <t>CUMBAL</t>
  </si>
  <si>
    <t>Centro Educativo Miraflores</t>
  </si>
  <si>
    <t>Centro Educativo El Dorado</t>
  </si>
  <si>
    <t>Centro Educativo Rio Blanco</t>
  </si>
  <si>
    <t>Centro Educativo Mayasquer</t>
  </si>
  <si>
    <t>Centro Educativo El Tambillo</t>
  </si>
  <si>
    <t>Centro Educativo San Felipe</t>
  </si>
  <si>
    <t>Centro Educativo Puscuelan</t>
  </si>
  <si>
    <t>Centro Educativo San Martin</t>
  </si>
  <si>
    <t>Centro Educativo La Victoria</t>
  </si>
  <si>
    <t>Centro Educativo Marino</t>
  </si>
  <si>
    <t>Centro Educativo Tierras De Colombia (Guapa)</t>
  </si>
  <si>
    <t>Centro Educativo La Palma</t>
  </si>
  <si>
    <t>Centro Educativo La Balsa</t>
  </si>
  <si>
    <t>Centro Educativo San Vicente De Mulas</t>
  </si>
  <si>
    <t>Centro Educativo San Ignacio</t>
  </si>
  <si>
    <t>Centro Educativo Golondrinas</t>
  </si>
  <si>
    <t>Centro Educativo Los Pinos</t>
  </si>
  <si>
    <t>Centro Educativo Marpi</t>
  </si>
  <si>
    <t>Centro Educativo Cuaspud Grande</t>
  </si>
  <si>
    <t>Centro Educativo Nazate</t>
  </si>
  <si>
    <t>Centro Educativo La Union</t>
  </si>
  <si>
    <t>Centro Educativo Numbi</t>
  </si>
  <si>
    <t>Centro Educativo El Laurel</t>
  </si>
  <si>
    <t>Centro Educativo El Espino</t>
  </si>
  <si>
    <t>Centro Educativo La Ortiga</t>
  </si>
  <si>
    <t>Centro Educativo Cualpala</t>
  </si>
  <si>
    <t>Centro Educativo Romerillo</t>
  </si>
  <si>
    <t>Centro Educativo La Laguna</t>
  </si>
  <si>
    <t>Centro Educativo Bellavista</t>
  </si>
  <si>
    <t>Centro Educativo La Poma</t>
  </si>
  <si>
    <t>Centro Educativo El Rosal</t>
  </si>
  <si>
    <t>Centro Educativo Las Playas</t>
  </si>
  <si>
    <t>Centro Educativo Guapul</t>
  </si>
  <si>
    <t>Centro Educativo Chita Llano Largo</t>
  </si>
  <si>
    <t>Centro Educativo La Libertad</t>
  </si>
  <si>
    <t>Centro Educativo San Judas</t>
  </si>
  <si>
    <t>Centro Educativo San Jose</t>
  </si>
  <si>
    <t>Centro Educativo Jorge Eliecer Gaitan</t>
  </si>
  <si>
    <t>Centro Educativo Guan Centro</t>
  </si>
  <si>
    <t>Centro Educativo Chiles</t>
  </si>
  <si>
    <t>Centro Educativo El Chilco</t>
  </si>
  <si>
    <t>Centro Educativo La Calera</t>
  </si>
  <si>
    <t>Centro Educativo Panan</t>
  </si>
  <si>
    <t>Centro Educativo Cristo Rey</t>
  </si>
  <si>
    <t>Centro Educativo Machines</t>
  </si>
  <si>
    <t>Centro Educativo Pueblo Viejo</t>
  </si>
  <si>
    <t>GUACHUCAL</t>
  </si>
  <si>
    <t>Institucion Educativa Genaro Leon</t>
  </si>
  <si>
    <t>Centro Educativo San Ramon</t>
  </si>
  <si>
    <t>Centro Educativo Cristo Bajo</t>
  </si>
  <si>
    <t>Centro Educativo El Sol De Los Pastos</t>
  </si>
  <si>
    <t>Centro Educativo Chimangual</t>
  </si>
  <si>
    <t>Centro Educativo Santa Rosa</t>
  </si>
  <si>
    <t>Centro Educativo Guancha</t>
  </si>
  <si>
    <t>Centro Educativo Cualapud</t>
  </si>
  <si>
    <t>Centro Educativo Guan Vereda Comunidad</t>
  </si>
  <si>
    <t>Centro Educativo Ipialpud</t>
  </si>
  <si>
    <t>Centro Educativo Arvela</t>
  </si>
  <si>
    <t>Centro Educativo Riveras</t>
  </si>
  <si>
    <t>Centro Educativo Guan Puente Alto</t>
  </si>
  <si>
    <t>Centro Educativo El Consuelo</t>
  </si>
  <si>
    <t>Centro Educativo El Rosario De Colimba</t>
  </si>
  <si>
    <t>Centro Educativo Cristo Alto</t>
  </si>
  <si>
    <t>Centro Educativo Chapud</t>
  </si>
  <si>
    <t>Institucion Educativa San Jose De Chillanquer</t>
  </si>
  <si>
    <t>Institucion Educativa Libardo Ramiro Muñoz</t>
  </si>
  <si>
    <t>Institucion Educativa Tecnica Agropecuaria San Diego</t>
  </si>
  <si>
    <t>MALLAMA</t>
  </si>
  <si>
    <t>Institucion Educativa Municipio De Mallama</t>
  </si>
  <si>
    <t>Centro Educativo San Jorge</t>
  </si>
  <si>
    <t>Centro Educativo Pueran</t>
  </si>
  <si>
    <t>Centro Educativo Tercan</t>
  </si>
  <si>
    <t>Centro Educativo Guises</t>
  </si>
  <si>
    <t>Centro Educativo Mallama</t>
  </si>
  <si>
    <t>Centro Educativo El Verde</t>
  </si>
  <si>
    <t>Centro Educativo Curcuel</t>
  </si>
  <si>
    <t>Centro Educativo Chambu</t>
  </si>
  <si>
    <t>Centro Educativo Providencia</t>
  </si>
  <si>
    <t>Centro Educativo Cutuaquer</t>
  </si>
  <si>
    <t>Centro Educativo La Oscurana</t>
  </si>
  <si>
    <t>Centro Educativo El Guabo</t>
  </si>
  <si>
    <t>Centro Educativo El Arco</t>
  </si>
  <si>
    <t>Centro Educativo Pususquer</t>
  </si>
  <si>
    <t>Centro Educativo Chucunes</t>
  </si>
  <si>
    <t>Centro Educativo Puspued</t>
  </si>
  <si>
    <t>Institucion Educativa Agropecuaria San Juan Bautista De La Salle</t>
  </si>
  <si>
    <t>19 Establecimientos Educativos</t>
  </si>
  <si>
    <t>ROBERTO PAYÁN</t>
  </si>
  <si>
    <t>Institucion Educativa San Jose Del Telembi</t>
  </si>
  <si>
    <t>Centro Educativo Departamental El Pinde</t>
  </si>
  <si>
    <t>Centro Educativo Limones</t>
  </si>
  <si>
    <t>Centro Educativo El Peñon</t>
  </si>
  <si>
    <t>Centro Educativo Bocas De Papi</t>
  </si>
  <si>
    <t>Centro Educativo Pumalde</t>
  </si>
  <si>
    <t>Centro Educativo La Honda</t>
  </si>
  <si>
    <t xml:space="preserve">CENTRO EDUCATIVO SANTA TERESITA </t>
  </si>
  <si>
    <t>Centro Educativo Gorgona 1</t>
  </si>
  <si>
    <t>Centro Educativo Tasdan</t>
  </si>
  <si>
    <t>Centro Educativo Trinidad Papi</t>
  </si>
  <si>
    <t>Centro Educativo Piscuande</t>
  </si>
  <si>
    <t>Centro Educativo Zapotal</t>
  </si>
  <si>
    <t>Centro Educativo Muñambi</t>
  </si>
  <si>
    <t>Centro Educativo Gorgona #2</t>
  </si>
  <si>
    <t>Centro Educativo El Pedrero</t>
  </si>
  <si>
    <t>Centro Educativo Guacuco Rio Patia</t>
  </si>
  <si>
    <t>Centro Educativo Indun Rio Ispi</t>
  </si>
  <si>
    <t xml:space="preserve">CENTRO EDUCATIVO ZALBUNDE </t>
  </si>
  <si>
    <t>Centro Educativo Cacagual</t>
  </si>
  <si>
    <t>Centro Educativo Divino Niño De Negritos</t>
  </si>
  <si>
    <t xml:space="preserve">CENTRO EDUCATIVO DE YACUM </t>
  </si>
  <si>
    <t>Centro Educativo La Conquista</t>
  </si>
  <si>
    <t>Centro Educativo Panga</t>
  </si>
  <si>
    <t>Centro Educativo Nerete</t>
  </si>
  <si>
    <t>CENTRO EDUCATIVO YALTE</t>
  </si>
  <si>
    <t>Centro Educativo Guabal</t>
  </si>
  <si>
    <t>Centro Educativo El Naranjito</t>
  </si>
  <si>
    <t>Centro Educativo Pirila Delicias</t>
  </si>
  <si>
    <t>Centro Educativo Palsapi</t>
  </si>
  <si>
    <t>CENTRO EDUCATIVO PIRI ESPUMERO</t>
  </si>
  <si>
    <t>Centro Educativo El Pasto</t>
  </si>
  <si>
    <t>Centro Educativo Chilvi Dorado</t>
  </si>
  <si>
    <t>Centro Educativo Mialo</t>
  </si>
  <si>
    <t>Centro Educativo Yarumal</t>
  </si>
  <si>
    <t>Centro Educativo Mercedes Chimbuza</t>
  </si>
  <si>
    <t>Centro Educativo Loma Linda</t>
  </si>
  <si>
    <t>Centro Educativo Paloseco</t>
  </si>
  <si>
    <t>Centro Educativo Tamaje Virgen Del Carmen</t>
  </si>
  <si>
    <t>Centro Educativo Pumbi Las Lajas</t>
  </si>
  <si>
    <t>Institucion Educativa Policarpa Bocas De Telembi</t>
  </si>
  <si>
    <t>MAGÜI</t>
  </si>
  <si>
    <t>INSTITUCION EDUCATIVA ELISEO PAYAN</t>
  </si>
  <si>
    <t>CENTRO EDUCATIVO AURORA</t>
  </si>
  <si>
    <t>CENTRO EDUCATIVO PAMPETA PIRAGUA</t>
  </si>
  <si>
    <t>CENTRO EDUCATIVO VICTORIA</t>
  </si>
  <si>
    <t>CENTRO EDUCATIVO PLAYON</t>
  </si>
  <si>
    <t>CENTRO EDUCATIVO SAN LUIS</t>
  </si>
  <si>
    <t>CENTRO EDUCATIVO NANSALVI LAS VILLAS</t>
  </si>
  <si>
    <t>CENTRO EDUCATIVO GUAÑAMBI (MARIA AUXILIADORA)</t>
  </si>
  <si>
    <t>CENTRO EDUCATIVO CANQUISTE</t>
  </si>
  <si>
    <t>CENTRO EDUCATIVO CAMPO ALEGRE</t>
  </si>
  <si>
    <t>CENTRO EDUCATIVO ESTERO SECO ABAJO</t>
  </si>
  <si>
    <t>CENTRO EDUCATIVO ESTERO SECO ARRIBA</t>
  </si>
  <si>
    <t>CENTRO EDUCATIVO BRISAS DE HAMBURGO</t>
  </si>
  <si>
    <t>CENTRO EDUCATIVO RICAURTE</t>
  </si>
  <si>
    <t>CENTRO EDUCATIVO GUILPI PIRAGUA</t>
  </si>
  <si>
    <t>CENTRO EDUCATIVO CUALALA</t>
  </si>
  <si>
    <t>CENTRO EDUCATIVO CHOCHO</t>
  </si>
  <si>
    <t>CENTRO EDUCATIVO LA ISLA</t>
  </si>
  <si>
    <t>CENTRO EDUCATIVO AGUACATE</t>
  </si>
  <si>
    <t>CENTRO EDUCATIVO UNION DE NANSALVI</t>
  </si>
  <si>
    <t>CENTRO EDUCATIVO JUANCHITO</t>
  </si>
  <si>
    <t>CENTRO EDUCATIVO EL DIVISO</t>
  </si>
  <si>
    <t>CENTRO EDUCATIVO CANAIBU</t>
  </si>
  <si>
    <t>ESCENARIO DE FORMACIÓN PARA EL DESARROLLO DE PROYECTOS TRANSVERSALES</t>
  </si>
  <si>
    <t>Docentes</t>
  </si>
  <si>
    <t>ALBÁN</t>
  </si>
  <si>
    <t>Institucion Educativa Politecnico Juan Bolaños</t>
  </si>
  <si>
    <t>Institucion Educativa Juan Ignacio Ortiz</t>
  </si>
  <si>
    <t>Centro Educativo Viña</t>
  </si>
  <si>
    <t>Centro Educativo Campobello</t>
  </si>
  <si>
    <t>Centro Educativo Betania</t>
  </si>
  <si>
    <t>Centro Educativo El Alto De Las Estrellas</t>
  </si>
  <si>
    <t>Centro Educativo Buenavista Las Palmas</t>
  </si>
  <si>
    <t>Centro Educativo San Carlos</t>
  </si>
  <si>
    <t>Centro Educativo San Bosco</t>
  </si>
  <si>
    <t>Centro Educativo El Socorro</t>
  </si>
  <si>
    <t>Centro Educativo El Tambo</t>
  </si>
  <si>
    <t>Centro Educativo El Carmelo</t>
  </si>
  <si>
    <t>Centro Educativo El Guarangal</t>
  </si>
  <si>
    <t>Centro Educativo San Luis</t>
  </si>
  <si>
    <t>Institucion Educativa Chapiurco</t>
  </si>
  <si>
    <t>17 Establecimientos Educativos</t>
  </si>
  <si>
    <t>COLÓN</t>
  </si>
  <si>
    <t>Institucion Educativa Divino Niño Genova</t>
  </si>
  <si>
    <t xml:space="preserve">Institucion Educativa Leopoldo Lopez Alvarez </t>
  </si>
  <si>
    <t>Institucion Educativa Agropecuaria San Carlos</t>
  </si>
  <si>
    <t>Institucion Educativa Nuestra Señora Del Rosario</t>
  </si>
  <si>
    <t>4 Establecimientos Educativos</t>
  </si>
  <si>
    <t>CUMBITARA</t>
  </si>
  <si>
    <t>Institucion Educativa San Pedro</t>
  </si>
  <si>
    <t>Centro Educativo Santa Marta</t>
  </si>
  <si>
    <t>Centro Educativo San Antonio</t>
  </si>
  <si>
    <t>Centro Educativo El Caucho</t>
  </si>
  <si>
    <t>Centro Educativo El Veinticuatro</t>
  </si>
  <si>
    <t>Centro Educativo Tabiles</t>
  </si>
  <si>
    <t>Centro Educativo La Herradura</t>
  </si>
  <si>
    <t>Centro Educativo Santa Ana</t>
  </si>
  <si>
    <t>Centro Educativo Aminda</t>
  </si>
  <si>
    <t>Centro Educativo Guadualito</t>
  </si>
  <si>
    <t>Centro Educativo Bella Vista</t>
  </si>
  <si>
    <t>Centro Educativo La Perdiz</t>
  </si>
  <si>
    <t>Centro Educativo Buenavista</t>
  </si>
  <si>
    <t>Centro Educativo Llano Verde</t>
  </si>
  <si>
    <t>Centro Educativo Campo Bello</t>
  </si>
  <si>
    <t>Centro Educativo Palo Grande</t>
  </si>
  <si>
    <t>Centro Educativo La Tola</t>
  </si>
  <si>
    <t>Centro Educativo Loma De Arroz</t>
  </si>
  <si>
    <t>Centro Educativo El Desierto</t>
  </si>
  <si>
    <t>Centro Educativo La Esperanza</t>
  </si>
  <si>
    <t>Centro Educativo Damasco</t>
  </si>
  <si>
    <t>Centro Educativo De Sidon</t>
  </si>
  <si>
    <t>Centro Educativo Pisanda</t>
  </si>
  <si>
    <t>Institucion Educativa Agropecuario Santa Rosa</t>
  </si>
  <si>
    <t>CENTRO EDUCATIVO LAS DELICIAS</t>
  </si>
  <si>
    <t>CENTRO EDUCATIVO LAS PIEDRAS</t>
  </si>
  <si>
    <t>CENTRO EDUCATIVO PESQUERIA BAJO</t>
  </si>
  <si>
    <t>CENTRO EDUCATIVO LA SALA</t>
  </si>
  <si>
    <t>31 Establecimientos Educativos</t>
  </si>
  <si>
    <t>EL ROSARIO</t>
  </si>
  <si>
    <t>Centro Educativo El Vado</t>
  </si>
  <si>
    <t>Centro Educativo La Recogida</t>
  </si>
  <si>
    <t>Centro Educativo El Potrerito</t>
  </si>
  <si>
    <t>CENTRO EDUCATIVO LA GUACA</t>
  </si>
  <si>
    <t>Centro Educativo Piedra Grande</t>
  </si>
  <si>
    <t>Centro Educativo Loma Pamba</t>
  </si>
  <si>
    <t>Centro Educativo El Jardin</t>
  </si>
  <si>
    <t>Centro Educativo La Planada</t>
  </si>
  <si>
    <t>Centro Educativo El Palermo</t>
  </si>
  <si>
    <t>Centro Educativo Cumbitara</t>
  </si>
  <si>
    <t>Centro Educativo San Jose De La Montaña</t>
  </si>
  <si>
    <t>Centro Educativo San Martin Perez</t>
  </si>
  <si>
    <t>CENTRO EDUCATIVO SANTA ISABEL</t>
  </si>
  <si>
    <t>CENTRO EDUCATIVO EL VAPOR</t>
  </si>
  <si>
    <t>Institucion Educativa Santa Rosa De Lima</t>
  </si>
  <si>
    <t>Institucion Educativa Nuestra Señora Del Carmen</t>
  </si>
  <si>
    <t>Institucion Educativa Sagrado Corazon De Jesus</t>
  </si>
  <si>
    <t>LA CRUZ</t>
  </si>
  <si>
    <t>Institucion Educativa Telesecundaria De San Gerardo</t>
  </si>
  <si>
    <t xml:space="preserve">Institucion Educativa Microempresarial De Cabuyales </t>
  </si>
  <si>
    <t>Institucion Educativa Agropecuaria Miguel Angel Rangel</t>
  </si>
  <si>
    <t>Institucion Educativa Tecnica San Francisco De Asis</t>
  </si>
  <si>
    <t>Institucion Educativa De Bachillerato</t>
  </si>
  <si>
    <t>Institucion Educativa Normal Superior Del Mayo</t>
  </si>
  <si>
    <t>6 Establecimientos Educativos</t>
  </si>
  <si>
    <t>LA LLANADA</t>
  </si>
  <si>
    <t>Centro Educativo San Sebastian El Prado</t>
  </si>
  <si>
    <t>Centro Educativo Divino Niño Jesus La Floresta</t>
  </si>
  <si>
    <t>Institucion Educativa Rodrigo Lara Bonilla</t>
  </si>
  <si>
    <t>Institucion Educativa Juan Pablo I</t>
  </si>
  <si>
    <t>5 Establecimientos Educativos</t>
  </si>
  <si>
    <t>LOS ANDES</t>
  </si>
  <si>
    <t>Centro Educativo Corazon De Jesus La Carrera</t>
  </si>
  <si>
    <t>Centro Educativo San Isidrro</t>
  </si>
  <si>
    <t>Centro Educativo El Palacio</t>
  </si>
  <si>
    <t>Centro Educativo Los Guabos</t>
  </si>
  <si>
    <t>Centro Educativo San Vicente</t>
  </si>
  <si>
    <t>Centro Educativo Niño Jesus De Praga Aurora</t>
  </si>
  <si>
    <t>Centro Educativo Sagrado Corazon De Jesus Paraiso</t>
  </si>
  <si>
    <t>Centro Educativo La Esmeralda</t>
  </si>
  <si>
    <t>Centro Educativo El Crucero</t>
  </si>
  <si>
    <t>Centro Educativo El Guadual</t>
  </si>
  <si>
    <t>Centro Educativo Villanueva</t>
  </si>
  <si>
    <t xml:space="preserve">Centro Educativo Santa Lucia </t>
  </si>
  <si>
    <t>Centro Educativo San Juan</t>
  </si>
  <si>
    <t>Centro Educativo San Francisco</t>
  </si>
  <si>
    <t>Centro Educativo El Huilque</t>
  </si>
  <si>
    <t>Centro Educativo La Loma</t>
  </si>
  <si>
    <t>Centro Educativo Guayabal Tolima</t>
  </si>
  <si>
    <t>Centro Educativo Fatima</t>
  </si>
  <si>
    <t>Centro Educativo Pangus</t>
  </si>
  <si>
    <t>Institucion Educativa La Paz El Carrizal</t>
  </si>
  <si>
    <t>Institucion Educativa Agropecuario La Planada</t>
  </si>
  <si>
    <t>Institucion Educativa Tecnico San Juan Bautista</t>
  </si>
  <si>
    <t>23 Establecimientos Educativos</t>
  </si>
  <si>
    <t>PROVIDENCIA</t>
  </si>
  <si>
    <t>Institucion Educativa Providencia</t>
  </si>
  <si>
    <t>Centro Educativo Salado Grande</t>
  </si>
  <si>
    <t>Centro Educativo Santa Lucia</t>
  </si>
  <si>
    <t>Centro Educativo Tandayan</t>
  </si>
  <si>
    <t>Centro Educativo Villa Maria</t>
  </si>
  <si>
    <t>Centro Educativo El Rosario</t>
  </si>
  <si>
    <t>Centro Educativo Villa Nueva</t>
  </si>
  <si>
    <t>Centro Educativo Guadrahuma</t>
  </si>
  <si>
    <t>Centro Educativo La Trocha</t>
  </si>
  <si>
    <t>Centro Educativo La Floresta</t>
  </si>
  <si>
    <t>Centro Educativo Guanama Chiquito</t>
  </si>
  <si>
    <t>13 Establecimientos Educativos</t>
  </si>
  <si>
    <t>SANDONÁ</t>
  </si>
  <si>
    <t>Institucion Educativa Santo Tomas De Aquino</t>
  </si>
  <si>
    <t>Centro Educativo San Gabriel</t>
  </si>
  <si>
    <t>Centro Educativo Paraguay</t>
  </si>
  <si>
    <t>Centro Educativo Dorada Guaitara</t>
  </si>
  <si>
    <t>Centro Educativo Bohorquez</t>
  </si>
  <si>
    <t>Centro Educativo San Isidro</t>
  </si>
  <si>
    <t>Centro Educativo Alto Ingenio</t>
  </si>
  <si>
    <t>Centro Educativo Cruz De Arada</t>
  </si>
  <si>
    <t>Centro Educativo La Feliciana</t>
  </si>
  <si>
    <t>Centro Educativo La Paz Chavez</t>
  </si>
  <si>
    <t>Centro Educativo Luis Carlos GalÃ¡n</t>
  </si>
  <si>
    <t>Centro Educativo San Bernardo</t>
  </si>
  <si>
    <t>Centro Educativo El Chupadero</t>
  </si>
  <si>
    <t>Centro Educativo Alto Jimenez</t>
  </si>
  <si>
    <t>Centro Educativo El Vergel</t>
  </si>
  <si>
    <t>Centro Educativo San Miguel</t>
  </si>
  <si>
    <t>Centro Educativo Santa Rosa Centro</t>
  </si>
  <si>
    <t xml:space="preserve">Institucion Educativa Agropecuario Simon Bolivar </t>
  </si>
  <si>
    <t>Institucion Educativa Jesus De Praga</t>
  </si>
  <si>
    <t>10 Municipios</t>
  </si>
  <si>
    <t>202 Establecimientos Educativos</t>
  </si>
  <si>
    <t>16 MUNICIPIOS</t>
  </si>
  <si>
    <t>188 sedes educativas</t>
  </si>
  <si>
    <t>7 municipios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</si>
</sst>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3" xfId="0" applyBorder="1"/>
    <xf numFmtId="0" fontId="0" fillId="0" borderId="4" xfId="0" applyBorder="1"/>
    <xf numFmtId="1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 vertical="center"/>
    </xf>
    <xf numFmtId="0" fontId="0" fillId="0" borderId="1" xfId="0" applyBorder="1"/>
    <xf numFmtId="1" fontId="0" fillId="0" borderId="2" xfId="0" applyNumberFormat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5" xfId="0" applyBorder="1"/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4" xfId="0" applyFill="1" applyBorder="1"/>
    <xf numFmtId="1" fontId="0" fillId="0" borderId="4" xfId="0" applyNumberFormat="1" applyFill="1" applyBorder="1"/>
    <xf numFmtId="1" fontId="0" fillId="0" borderId="4" xfId="0" applyNumberFormat="1" applyBorder="1"/>
    <xf numFmtId="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1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164" fontId="2" fillId="0" borderId="9" xfId="1" applyNumberFormat="1" applyFont="1" applyBorder="1" applyAlignment="1">
      <alignment vertical="center"/>
    </xf>
    <xf numFmtId="164" fontId="0" fillId="0" borderId="0" xfId="0" applyNumberFormat="1"/>
    <xf numFmtId="1" fontId="2" fillId="2" borderId="4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3"/>
  <sheetViews>
    <sheetView tabSelected="1" workbookViewId="0">
      <selection sqref="A1:E1"/>
    </sheetView>
  </sheetViews>
  <sheetFormatPr baseColWidth="10" defaultRowHeight="15"/>
  <cols>
    <col min="1" max="1" width="9" bestFit="1" customWidth="1"/>
    <col min="2" max="2" width="11.85546875" bestFit="1" customWidth="1"/>
    <col min="3" max="3" width="13.42578125" bestFit="1" customWidth="1"/>
    <col min="4" max="4" width="69.85546875" bestFit="1" customWidth="1"/>
    <col min="5" max="5" width="7" bestFit="1" customWidth="1"/>
  </cols>
  <sheetData>
    <row r="1" spans="1:5">
      <c r="A1" s="41" t="s">
        <v>0</v>
      </c>
      <c r="B1" s="41"/>
      <c r="C1" s="41"/>
      <c r="D1" s="41"/>
      <c r="E1" s="41"/>
    </row>
    <row r="2" spans="1:5">
      <c r="A2" s="36" t="s">
        <v>1</v>
      </c>
      <c r="B2" s="36" t="s">
        <v>2</v>
      </c>
      <c r="C2" s="36" t="s">
        <v>3</v>
      </c>
      <c r="D2" s="8" t="s">
        <v>4</v>
      </c>
      <c r="E2" s="8" t="s">
        <v>5</v>
      </c>
    </row>
    <row r="3" spans="1:5">
      <c r="A3" s="1">
        <v>14452215</v>
      </c>
      <c r="B3" s="2" t="s">
        <v>6</v>
      </c>
      <c r="C3" s="3">
        <v>152215000138</v>
      </c>
      <c r="D3" s="4" t="s">
        <v>7</v>
      </c>
      <c r="E3" s="2">
        <v>55</v>
      </c>
    </row>
    <row r="4" spans="1:5">
      <c r="A4" s="1">
        <v>14452215</v>
      </c>
      <c r="B4" s="2" t="s">
        <v>6</v>
      </c>
      <c r="C4" s="3">
        <v>252215000027</v>
      </c>
      <c r="D4" s="5" t="s">
        <v>8</v>
      </c>
      <c r="E4" s="6">
        <v>1</v>
      </c>
    </row>
    <row r="5" spans="1:5">
      <c r="A5" s="1">
        <v>14452215</v>
      </c>
      <c r="B5" s="2" t="s">
        <v>6</v>
      </c>
      <c r="C5" s="3">
        <v>252215000060</v>
      </c>
      <c r="D5" s="5" t="s">
        <v>9</v>
      </c>
      <c r="E5" s="2">
        <v>1</v>
      </c>
    </row>
    <row r="6" spans="1:5">
      <c r="A6" s="1">
        <v>14452215</v>
      </c>
      <c r="B6" s="2" t="s">
        <v>6</v>
      </c>
      <c r="C6" s="3">
        <v>252215000086</v>
      </c>
      <c r="D6" s="5" t="s">
        <v>10</v>
      </c>
      <c r="E6" s="2">
        <v>1</v>
      </c>
    </row>
    <row r="7" spans="1:5">
      <c r="A7" s="1">
        <v>14452215</v>
      </c>
      <c r="B7" s="2" t="s">
        <v>6</v>
      </c>
      <c r="C7" s="3">
        <v>252215000094</v>
      </c>
      <c r="D7" s="5" t="s">
        <v>11</v>
      </c>
      <c r="E7" s="2">
        <v>1</v>
      </c>
    </row>
    <row r="8" spans="1:5">
      <c r="A8" s="1">
        <v>14452215</v>
      </c>
      <c r="B8" s="2" t="s">
        <v>6</v>
      </c>
      <c r="C8" s="3">
        <v>252215000124</v>
      </c>
      <c r="D8" s="5" t="s">
        <v>12</v>
      </c>
      <c r="E8" s="2">
        <v>1</v>
      </c>
    </row>
    <row r="9" spans="1:5">
      <c r="A9" s="1">
        <v>14452215</v>
      </c>
      <c r="B9" s="2" t="s">
        <v>6</v>
      </c>
      <c r="C9" s="3">
        <v>252215000256</v>
      </c>
      <c r="D9" s="5" t="s">
        <v>13</v>
      </c>
      <c r="E9" s="2">
        <v>1</v>
      </c>
    </row>
    <row r="10" spans="1:5">
      <c r="A10" s="1">
        <v>14452215</v>
      </c>
      <c r="B10" s="2" t="s">
        <v>6</v>
      </c>
      <c r="C10" s="3">
        <v>252215000299</v>
      </c>
      <c r="D10" s="5" t="s">
        <v>14</v>
      </c>
      <c r="E10" s="2">
        <v>1</v>
      </c>
    </row>
    <row r="11" spans="1:5">
      <c r="A11" s="1">
        <v>14452215</v>
      </c>
      <c r="B11" s="2" t="s">
        <v>6</v>
      </c>
      <c r="C11" s="3">
        <v>252215000337</v>
      </c>
      <c r="D11" s="5" t="s">
        <v>15</v>
      </c>
      <c r="E11" s="2">
        <v>1</v>
      </c>
    </row>
    <row r="12" spans="1:5">
      <c r="A12" s="1">
        <v>14452215</v>
      </c>
      <c r="B12" s="2" t="s">
        <v>6</v>
      </c>
      <c r="C12" s="3">
        <v>252215000477</v>
      </c>
      <c r="D12" s="5" t="s">
        <v>16</v>
      </c>
      <c r="E12" s="2">
        <v>1</v>
      </c>
    </row>
    <row r="13" spans="1:5">
      <c r="A13" s="1">
        <v>14452215</v>
      </c>
      <c r="B13" s="2" t="s">
        <v>6</v>
      </c>
      <c r="C13" s="3">
        <v>252215000078</v>
      </c>
      <c r="D13" s="5" t="s">
        <v>17</v>
      </c>
      <c r="E13" s="2">
        <v>2</v>
      </c>
    </row>
    <row r="14" spans="1:5">
      <c r="A14" s="1">
        <v>14452215</v>
      </c>
      <c r="B14" s="2" t="s">
        <v>6</v>
      </c>
      <c r="C14" s="3">
        <v>252215000159</v>
      </c>
      <c r="D14" s="5" t="s">
        <v>18</v>
      </c>
      <c r="E14" s="2">
        <v>2</v>
      </c>
    </row>
    <row r="15" spans="1:5">
      <c r="A15" s="1">
        <v>14452215</v>
      </c>
      <c r="B15" s="2" t="s">
        <v>6</v>
      </c>
      <c r="C15" s="3">
        <v>252215000167</v>
      </c>
      <c r="D15" s="5" t="s">
        <v>19</v>
      </c>
      <c r="E15" s="2">
        <v>2</v>
      </c>
    </row>
    <row r="16" spans="1:5">
      <c r="A16" s="1">
        <v>14452215</v>
      </c>
      <c r="B16" s="2" t="s">
        <v>6</v>
      </c>
      <c r="C16" s="3">
        <v>252215000264</v>
      </c>
      <c r="D16" s="5" t="s">
        <v>20</v>
      </c>
      <c r="E16" s="2">
        <v>2</v>
      </c>
    </row>
    <row r="17" spans="1:5">
      <c r="A17" s="1">
        <v>14452215</v>
      </c>
      <c r="B17" s="2" t="s">
        <v>6</v>
      </c>
      <c r="C17" s="3">
        <v>252215000302</v>
      </c>
      <c r="D17" s="5" t="s">
        <v>21</v>
      </c>
      <c r="E17" s="2">
        <v>2</v>
      </c>
    </row>
    <row r="18" spans="1:5">
      <c r="A18" s="1">
        <v>14452215</v>
      </c>
      <c r="B18" s="2" t="s">
        <v>6</v>
      </c>
      <c r="C18" s="3">
        <v>252215000434</v>
      </c>
      <c r="D18" s="5" t="s">
        <v>22</v>
      </c>
      <c r="E18" s="2">
        <v>2</v>
      </c>
    </row>
    <row r="19" spans="1:5">
      <c r="A19" s="1">
        <v>14452215</v>
      </c>
      <c r="B19" s="2" t="s">
        <v>6</v>
      </c>
      <c r="C19" s="3">
        <v>252215000531</v>
      </c>
      <c r="D19" s="5" t="s">
        <v>23</v>
      </c>
      <c r="E19" s="2">
        <v>2</v>
      </c>
    </row>
    <row r="20" spans="1:5">
      <c r="A20" s="1">
        <v>14452215</v>
      </c>
      <c r="B20" s="2" t="s">
        <v>6</v>
      </c>
      <c r="C20" s="3">
        <v>252215000221</v>
      </c>
      <c r="D20" s="5" t="s">
        <v>24</v>
      </c>
      <c r="E20" s="2">
        <v>3</v>
      </c>
    </row>
    <row r="21" spans="1:5">
      <c r="A21" s="1">
        <v>14452215</v>
      </c>
      <c r="B21" s="2" t="s">
        <v>6</v>
      </c>
      <c r="C21" s="3">
        <v>252215000230</v>
      </c>
      <c r="D21" s="5" t="s">
        <v>25</v>
      </c>
      <c r="E21" s="2">
        <v>3</v>
      </c>
    </row>
    <row r="22" spans="1:5">
      <c r="A22" s="1">
        <v>14452215</v>
      </c>
      <c r="B22" s="2" t="s">
        <v>6</v>
      </c>
      <c r="C22" s="3">
        <v>252215000248</v>
      </c>
      <c r="D22" s="5" t="s">
        <v>26</v>
      </c>
      <c r="E22" s="2">
        <v>3</v>
      </c>
    </row>
    <row r="23" spans="1:5">
      <c r="A23" s="1">
        <v>14452215</v>
      </c>
      <c r="B23" s="2" t="s">
        <v>6</v>
      </c>
      <c r="C23" s="3">
        <v>252215000175</v>
      </c>
      <c r="D23" s="5" t="s">
        <v>27</v>
      </c>
      <c r="E23" s="2">
        <v>5</v>
      </c>
    </row>
    <row r="24" spans="1:5">
      <c r="A24" s="1">
        <v>14452215</v>
      </c>
      <c r="B24" s="2" t="s">
        <v>6</v>
      </c>
      <c r="C24" s="3">
        <v>252215000418</v>
      </c>
      <c r="D24" s="5" t="s">
        <v>28</v>
      </c>
      <c r="E24" s="2">
        <v>5</v>
      </c>
    </row>
    <row r="25" spans="1:5">
      <c r="A25" s="1">
        <v>14452215</v>
      </c>
      <c r="B25" s="2" t="s">
        <v>6</v>
      </c>
      <c r="C25" s="3">
        <v>452215000441</v>
      </c>
      <c r="D25" s="5" t="s">
        <v>29</v>
      </c>
      <c r="E25" s="2">
        <v>11</v>
      </c>
    </row>
    <row r="26" spans="1:5">
      <c r="A26" s="1">
        <v>14452215</v>
      </c>
      <c r="B26" s="2" t="s">
        <v>6</v>
      </c>
      <c r="C26" s="3">
        <v>252215000035</v>
      </c>
      <c r="D26" s="5" t="s">
        <v>30</v>
      </c>
      <c r="E26" s="2">
        <v>13</v>
      </c>
    </row>
    <row r="27" spans="1:5">
      <c r="A27" s="1">
        <v>14452215</v>
      </c>
      <c r="B27" s="2" t="s">
        <v>6</v>
      </c>
      <c r="C27" s="3">
        <v>252215000451</v>
      </c>
      <c r="D27" s="5" t="s">
        <v>31</v>
      </c>
      <c r="E27" s="2">
        <v>15</v>
      </c>
    </row>
    <row r="28" spans="1:5">
      <c r="A28" s="1">
        <v>14452215</v>
      </c>
      <c r="B28" s="2" t="s">
        <v>6</v>
      </c>
      <c r="C28" s="3">
        <v>452215000492</v>
      </c>
      <c r="D28" s="5" t="s">
        <v>32</v>
      </c>
      <c r="E28" s="2">
        <v>15</v>
      </c>
    </row>
    <row r="29" spans="1:5">
      <c r="A29" s="1">
        <v>14452215</v>
      </c>
      <c r="B29" s="2" t="s">
        <v>6</v>
      </c>
      <c r="C29" s="3">
        <v>252215000469</v>
      </c>
      <c r="D29" s="5" t="s">
        <v>33</v>
      </c>
      <c r="E29" s="2">
        <v>16</v>
      </c>
    </row>
    <row r="30" spans="1:5">
      <c r="A30" s="9">
        <v>14452224</v>
      </c>
      <c r="B30" s="6" t="s">
        <v>36</v>
      </c>
      <c r="C30" s="10">
        <v>152224000019</v>
      </c>
      <c r="D30" s="11" t="s">
        <v>37</v>
      </c>
      <c r="E30" s="6">
        <v>35</v>
      </c>
    </row>
    <row r="31" spans="1:5">
      <c r="A31" s="1">
        <v>14452224</v>
      </c>
      <c r="B31" s="2" t="s">
        <v>36</v>
      </c>
      <c r="C31" s="3">
        <v>252224000072</v>
      </c>
      <c r="D31" s="5" t="s">
        <v>38</v>
      </c>
      <c r="E31" s="2">
        <v>1</v>
      </c>
    </row>
    <row r="32" spans="1:5">
      <c r="A32" s="1">
        <v>14452224</v>
      </c>
      <c r="B32" s="2" t="s">
        <v>36</v>
      </c>
      <c r="C32" s="3">
        <v>252224000200</v>
      </c>
      <c r="D32" s="5" t="s">
        <v>39</v>
      </c>
      <c r="E32" s="2">
        <v>1</v>
      </c>
    </row>
    <row r="33" spans="1:5">
      <c r="A33" s="1">
        <v>14452224</v>
      </c>
      <c r="B33" s="2" t="s">
        <v>36</v>
      </c>
      <c r="C33" s="3">
        <v>252224000111</v>
      </c>
      <c r="D33" s="5" t="s">
        <v>40</v>
      </c>
      <c r="E33" s="2">
        <v>2</v>
      </c>
    </row>
    <row r="34" spans="1:5">
      <c r="A34" s="1">
        <v>14452224</v>
      </c>
      <c r="B34" s="2" t="s">
        <v>36</v>
      </c>
      <c r="C34" s="3">
        <v>252224000161</v>
      </c>
      <c r="D34" s="5" t="s">
        <v>41</v>
      </c>
      <c r="E34" s="2">
        <v>2</v>
      </c>
    </row>
    <row r="35" spans="1:5">
      <c r="A35" s="1">
        <v>14452224</v>
      </c>
      <c r="B35" s="2" t="s">
        <v>36</v>
      </c>
      <c r="C35" s="3">
        <v>252224000170</v>
      </c>
      <c r="D35" s="5" t="s">
        <v>42</v>
      </c>
      <c r="E35" s="2">
        <v>2</v>
      </c>
    </row>
    <row r="36" spans="1:5">
      <c r="A36" s="1">
        <v>14452224</v>
      </c>
      <c r="B36" s="2" t="s">
        <v>36</v>
      </c>
      <c r="C36" s="3">
        <v>252224000064</v>
      </c>
      <c r="D36" s="5" t="s">
        <v>43</v>
      </c>
      <c r="E36" s="2">
        <v>3</v>
      </c>
    </row>
    <row r="37" spans="1:5">
      <c r="A37" s="1">
        <v>14452224</v>
      </c>
      <c r="B37" s="2" t="s">
        <v>36</v>
      </c>
      <c r="C37" s="3">
        <v>252224000196</v>
      </c>
      <c r="D37" s="5" t="s">
        <v>44</v>
      </c>
      <c r="E37" s="2">
        <v>3</v>
      </c>
    </row>
    <row r="38" spans="1:5">
      <c r="A38" s="1">
        <v>14452224</v>
      </c>
      <c r="B38" s="2" t="s">
        <v>36</v>
      </c>
      <c r="C38" s="3">
        <v>252224000099</v>
      </c>
      <c r="D38" s="5" t="s">
        <v>45</v>
      </c>
      <c r="E38" s="2">
        <v>6</v>
      </c>
    </row>
    <row r="39" spans="1:5">
      <c r="A39" s="1">
        <v>14452224</v>
      </c>
      <c r="B39" s="2" t="s">
        <v>36</v>
      </c>
      <c r="C39" s="3">
        <v>252224000145</v>
      </c>
      <c r="D39" s="5" t="s">
        <v>46</v>
      </c>
      <c r="E39" s="2">
        <v>23</v>
      </c>
    </row>
    <row r="40" spans="1:5">
      <c r="A40" s="9">
        <v>14452227</v>
      </c>
      <c r="B40" s="6" t="s">
        <v>47</v>
      </c>
      <c r="C40" s="10">
        <v>252227000081</v>
      </c>
      <c r="D40" s="12" t="s">
        <v>48</v>
      </c>
      <c r="E40" s="6">
        <v>1</v>
      </c>
    </row>
    <row r="41" spans="1:5">
      <c r="A41" s="1">
        <v>14452227</v>
      </c>
      <c r="B41" s="2" t="s">
        <v>47</v>
      </c>
      <c r="C41" s="3">
        <v>252227000341</v>
      </c>
      <c r="D41" s="5" t="s">
        <v>49</v>
      </c>
      <c r="E41" s="2">
        <v>1</v>
      </c>
    </row>
    <row r="42" spans="1:5">
      <c r="A42" s="1">
        <v>14452227</v>
      </c>
      <c r="B42" s="2" t="s">
        <v>47</v>
      </c>
      <c r="C42" s="3">
        <v>252227000391</v>
      </c>
      <c r="D42" s="5" t="s">
        <v>50</v>
      </c>
      <c r="E42" s="2">
        <v>1</v>
      </c>
    </row>
    <row r="43" spans="1:5">
      <c r="A43" s="1">
        <v>14452227</v>
      </c>
      <c r="B43" s="2" t="s">
        <v>47</v>
      </c>
      <c r="C43" s="3">
        <v>252227000430</v>
      </c>
      <c r="D43" s="5" t="s">
        <v>51</v>
      </c>
      <c r="E43" s="2">
        <v>1</v>
      </c>
    </row>
    <row r="44" spans="1:5">
      <c r="A44" s="1">
        <v>14452227</v>
      </c>
      <c r="B44" s="2" t="s">
        <v>47</v>
      </c>
      <c r="C44" s="3">
        <v>252227000472</v>
      </c>
      <c r="D44" s="5" t="s">
        <v>52</v>
      </c>
      <c r="E44" s="2">
        <v>1</v>
      </c>
    </row>
    <row r="45" spans="1:5">
      <c r="A45" s="1">
        <v>14452227</v>
      </c>
      <c r="B45" s="2" t="s">
        <v>47</v>
      </c>
      <c r="C45" s="3">
        <v>252227000669</v>
      </c>
      <c r="D45" s="5" t="s">
        <v>53</v>
      </c>
      <c r="E45" s="2">
        <v>1</v>
      </c>
    </row>
    <row r="46" spans="1:5">
      <c r="A46" s="1">
        <v>14452227</v>
      </c>
      <c r="B46" s="2" t="s">
        <v>47</v>
      </c>
      <c r="C46" s="3">
        <v>252227000731</v>
      </c>
      <c r="D46" s="5" t="s">
        <v>54</v>
      </c>
      <c r="E46" s="2">
        <v>1</v>
      </c>
    </row>
    <row r="47" spans="1:5">
      <c r="A47" s="1">
        <v>14452227</v>
      </c>
      <c r="B47" s="2" t="s">
        <v>47</v>
      </c>
      <c r="C47" s="3">
        <v>252227000812</v>
      </c>
      <c r="D47" s="5" t="s">
        <v>55</v>
      </c>
      <c r="E47" s="2">
        <v>1</v>
      </c>
    </row>
    <row r="48" spans="1:5">
      <c r="A48" s="1">
        <v>14452227</v>
      </c>
      <c r="B48" s="2" t="s">
        <v>47</v>
      </c>
      <c r="C48" s="3">
        <v>252227000928</v>
      </c>
      <c r="D48" s="5" t="s">
        <v>56</v>
      </c>
      <c r="E48" s="2">
        <v>1</v>
      </c>
    </row>
    <row r="49" spans="1:5">
      <c r="A49" s="1">
        <v>14452227</v>
      </c>
      <c r="B49" s="2" t="s">
        <v>47</v>
      </c>
      <c r="C49" s="3">
        <v>252227000961</v>
      </c>
      <c r="D49" s="5" t="s">
        <v>57</v>
      </c>
      <c r="E49" s="2">
        <v>1</v>
      </c>
    </row>
    <row r="50" spans="1:5">
      <c r="A50" s="1">
        <v>14452227</v>
      </c>
      <c r="B50" s="2" t="s">
        <v>47</v>
      </c>
      <c r="C50" s="3">
        <v>252227000979</v>
      </c>
      <c r="D50" s="5" t="s">
        <v>58</v>
      </c>
      <c r="E50" s="2">
        <v>1</v>
      </c>
    </row>
    <row r="51" spans="1:5">
      <c r="A51" s="1">
        <v>14452227</v>
      </c>
      <c r="B51" s="2" t="s">
        <v>47</v>
      </c>
      <c r="C51" s="3">
        <v>252227000987</v>
      </c>
      <c r="D51" s="5" t="s">
        <v>59</v>
      </c>
      <c r="E51" s="2">
        <v>1</v>
      </c>
    </row>
    <row r="52" spans="1:5">
      <c r="A52" s="1">
        <v>14452227</v>
      </c>
      <c r="B52" s="2" t="s">
        <v>47</v>
      </c>
      <c r="C52" s="3">
        <v>252227000995</v>
      </c>
      <c r="D52" s="5" t="s">
        <v>60</v>
      </c>
      <c r="E52" s="2">
        <v>1</v>
      </c>
    </row>
    <row r="53" spans="1:5">
      <c r="A53" s="1">
        <v>14452227</v>
      </c>
      <c r="B53" s="2" t="s">
        <v>47</v>
      </c>
      <c r="C53" s="3">
        <v>252227001002</v>
      </c>
      <c r="D53" s="5" t="s">
        <v>61</v>
      </c>
      <c r="E53" s="2">
        <v>1</v>
      </c>
    </row>
    <row r="54" spans="1:5">
      <c r="A54" s="1">
        <v>14452227</v>
      </c>
      <c r="B54" s="2" t="s">
        <v>47</v>
      </c>
      <c r="C54" s="3">
        <v>252227001011</v>
      </c>
      <c r="D54" s="5" t="s">
        <v>62</v>
      </c>
      <c r="E54" s="2">
        <v>1</v>
      </c>
    </row>
    <row r="55" spans="1:5">
      <c r="A55" s="1">
        <v>14452227</v>
      </c>
      <c r="B55" s="2" t="s">
        <v>47</v>
      </c>
      <c r="C55" s="3">
        <v>252227001053</v>
      </c>
      <c r="D55" s="5" t="s">
        <v>63</v>
      </c>
      <c r="E55" s="2">
        <v>1</v>
      </c>
    </row>
    <row r="56" spans="1:5">
      <c r="A56" s="1">
        <v>14452227</v>
      </c>
      <c r="B56" s="2" t="s">
        <v>47</v>
      </c>
      <c r="C56" s="3">
        <v>252227001142</v>
      </c>
      <c r="D56" s="5" t="s">
        <v>64</v>
      </c>
      <c r="E56" s="2">
        <v>1</v>
      </c>
    </row>
    <row r="57" spans="1:5">
      <c r="A57" s="1">
        <v>14452227</v>
      </c>
      <c r="B57" s="2" t="s">
        <v>47</v>
      </c>
      <c r="C57" s="3">
        <v>552227000075</v>
      </c>
      <c r="D57" s="5" t="s">
        <v>65</v>
      </c>
      <c r="E57" s="2">
        <v>1</v>
      </c>
    </row>
    <row r="58" spans="1:5">
      <c r="A58" s="1">
        <v>14452227</v>
      </c>
      <c r="B58" s="2" t="s">
        <v>47</v>
      </c>
      <c r="C58" s="3">
        <v>252227000090</v>
      </c>
      <c r="D58" s="5" t="s">
        <v>66</v>
      </c>
      <c r="E58" s="2">
        <v>2</v>
      </c>
    </row>
    <row r="59" spans="1:5">
      <c r="A59" s="1">
        <v>14452227</v>
      </c>
      <c r="B59" s="2" t="s">
        <v>47</v>
      </c>
      <c r="C59" s="3">
        <v>252227000154</v>
      </c>
      <c r="D59" s="5" t="s">
        <v>67</v>
      </c>
      <c r="E59" s="2">
        <v>2</v>
      </c>
    </row>
    <row r="60" spans="1:5">
      <c r="A60" s="1">
        <v>14452227</v>
      </c>
      <c r="B60" s="2" t="s">
        <v>47</v>
      </c>
      <c r="C60" s="3">
        <v>252227000201</v>
      </c>
      <c r="D60" s="5" t="s">
        <v>68</v>
      </c>
      <c r="E60" s="2">
        <v>2</v>
      </c>
    </row>
    <row r="61" spans="1:5">
      <c r="A61" s="1">
        <v>14452227</v>
      </c>
      <c r="B61" s="2" t="s">
        <v>47</v>
      </c>
      <c r="C61" s="3">
        <v>252227000235</v>
      </c>
      <c r="D61" s="5" t="s">
        <v>69</v>
      </c>
      <c r="E61" s="2">
        <v>2</v>
      </c>
    </row>
    <row r="62" spans="1:5">
      <c r="A62" s="1">
        <v>14452227</v>
      </c>
      <c r="B62" s="2" t="s">
        <v>47</v>
      </c>
      <c r="C62" s="3">
        <v>252227000286</v>
      </c>
      <c r="D62" s="5" t="s">
        <v>70</v>
      </c>
      <c r="E62" s="2">
        <v>2</v>
      </c>
    </row>
    <row r="63" spans="1:5">
      <c r="A63" s="1">
        <v>14452227</v>
      </c>
      <c r="B63" s="2" t="s">
        <v>47</v>
      </c>
      <c r="C63" s="3">
        <v>252227000316</v>
      </c>
      <c r="D63" s="5" t="s">
        <v>71</v>
      </c>
      <c r="E63" s="2">
        <v>2</v>
      </c>
    </row>
    <row r="64" spans="1:5">
      <c r="A64" s="1">
        <v>14452227</v>
      </c>
      <c r="B64" s="2" t="s">
        <v>47</v>
      </c>
      <c r="C64" s="3">
        <v>252227000405</v>
      </c>
      <c r="D64" s="5" t="s">
        <v>72</v>
      </c>
      <c r="E64" s="2">
        <v>2</v>
      </c>
    </row>
    <row r="65" spans="1:5">
      <c r="A65" s="1">
        <v>14452227</v>
      </c>
      <c r="B65" s="2" t="s">
        <v>47</v>
      </c>
      <c r="C65" s="3">
        <v>252227000456</v>
      </c>
      <c r="D65" s="5" t="s">
        <v>73</v>
      </c>
      <c r="E65" s="2">
        <v>2</v>
      </c>
    </row>
    <row r="66" spans="1:5">
      <c r="A66" s="1">
        <v>14452227</v>
      </c>
      <c r="B66" s="2" t="s">
        <v>47</v>
      </c>
      <c r="C66" s="3">
        <v>252227000651</v>
      </c>
      <c r="D66" s="5" t="s">
        <v>74</v>
      </c>
      <c r="E66" s="2">
        <v>2</v>
      </c>
    </row>
    <row r="67" spans="1:5">
      <c r="A67" s="1">
        <v>14452227</v>
      </c>
      <c r="B67" s="2" t="s">
        <v>47</v>
      </c>
      <c r="C67" s="3">
        <v>252227000677</v>
      </c>
      <c r="D67" s="5" t="s">
        <v>75</v>
      </c>
      <c r="E67" s="2">
        <v>2</v>
      </c>
    </row>
    <row r="68" spans="1:5">
      <c r="A68" s="1">
        <v>14452227</v>
      </c>
      <c r="B68" s="2" t="s">
        <v>47</v>
      </c>
      <c r="C68" s="3">
        <v>252227000766</v>
      </c>
      <c r="D68" s="5" t="s">
        <v>76</v>
      </c>
      <c r="E68" s="2">
        <v>2</v>
      </c>
    </row>
    <row r="69" spans="1:5">
      <c r="A69" s="1">
        <v>14452227</v>
      </c>
      <c r="B69" s="2" t="s">
        <v>47</v>
      </c>
      <c r="C69" s="3">
        <v>252227000855</v>
      </c>
      <c r="D69" s="5" t="s">
        <v>77</v>
      </c>
      <c r="E69" s="2">
        <v>2</v>
      </c>
    </row>
    <row r="70" spans="1:5">
      <c r="A70" s="1">
        <v>14452227</v>
      </c>
      <c r="B70" s="2" t="s">
        <v>47</v>
      </c>
      <c r="C70" s="3">
        <v>252227000871</v>
      </c>
      <c r="D70" s="5" t="s">
        <v>78</v>
      </c>
      <c r="E70" s="2">
        <v>2</v>
      </c>
    </row>
    <row r="71" spans="1:5">
      <c r="A71" s="1">
        <v>14452227</v>
      </c>
      <c r="B71" s="2" t="s">
        <v>47</v>
      </c>
      <c r="C71" s="3">
        <v>252227000944</v>
      </c>
      <c r="D71" s="5" t="s">
        <v>79</v>
      </c>
      <c r="E71" s="2">
        <v>2</v>
      </c>
    </row>
    <row r="72" spans="1:5">
      <c r="A72" s="1">
        <v>14452227</v>
      </c>
      <c r="B72" s="2" t="s">
        <v>47</v>
      </c>
      <c r="C72" s="3">
        <v>252227000952</v>
      </c>
      <c r="D72" s="5" t="s">
        <v>80</v>
      </c>
      <c r="E72" s="2">
        <v>2</v>
      </c>
    </row>
    <row r="73" spans="1:5">
      <c r="A73" s="1">
        <v>14452227</v>
      </c>
      <c r="B73" s="2" t="s">
        <v>47</v>
      </c>
      <c r="C73" s="3">
        <v>452227000838</v>
      </c>
      <c r="D73" s="5" t="s">
        <v>81</v>
      </c>
      <c r="E73" s="2">
        <v>2</v>
      </c>
    </row>
    <row r="74" spans="1:5">
      <c r="A74" s="1">
        <v>14452227</v>
      </c>
      <c r="B74" s="2" t="s">
        <v>47</v>
      </c>
      <c r="C74" s="3">
        <v>452227000846</v>
      </c>
      <c r="D74" s="5" t="s">
        <v>82</v>
      </c>
      <c r="E74" s="2">
        <v>2</v>
      </c>
    </row>
    <row r="75" spans="1:5">
      <c r="A75" s="1">
        <v>14452227</v>
      </c>
      <c r="B75" s="2" t="s">
        <v>47</v>
      </c>
      <c r="C75" s="3">
        <v>252227000359</v>
      </c>
      <c r="D75" s="5" t="s">
        <v>11</v>
      </c>
      <c r="E75" s="2">
        <v>3</v>
      </c>
    </row>
    <row r="76" spans="1:5">
      <c r="A76" s="1">
        <v>14452227</v>
      </c>
      <c r="B76" s="2" t="s">
        <v>47</v>
      </c>
      <c r="C76" s="3">
        <v>252227000421</v>
      </c>
      <c r="D76" s="5" t="s">
        <v>83</v>
      </c>
      <c r="E76" s="2">
        <v>3</v>
      </c>
    </row>
    <row r="77" spans="1:5">
      <c r="A77" s="1">
        <v>14452227</v>
      </c>
      <c r="B77" s="2" t="s">
        <v>47</v>
      </c>
      <c r="C77" s="3">
        <v>252227000758</v>
      </c>
      <c r="D77" s="5" t="s">
        <v>84</v>
      </c>
      <c r="E77" s="2">
        <v>3</v>
      </c>
    </row>
    <row r="78" spans="1:5">
      <c r="A78" s="1">
        <v>14452227</v>
      </c>
      <c r="B78" s="2" t="s">
        <v>47</v>
      </c>
      <c r="C78" s="3">
        <v>252227000804</v>
      </c>
      <c r="D78" s="5" t="s">
        <v>85</v>
      </c>
      <c r="E78" s="2">
        <v>3</v>
      </c>
    </row>
    <row r="79" spans="1:5">
      <c r="A79" s="1">
        <v>14452227</v>
      </c>
      <c r="B79" s="2" t="s">
        <v>47</v>
      </c>
      <c r="C79" s="3">
        <v>252227000065</v>
      </c>
      <c r="D79" s="5" t="s">
        <v>86</v>
      </c>
      <c r="E79" s="2">
        <v>4</v>
      </c>
    </row>
    <row r="80" spans="1:5">
      <c r="A80" s="1">
        <v>14452227</v>
      </c>
      <c r="B80" s="2" t="s">
        <v>47</v>
      </c>
      <c r="C80" s="3">
        <v>252227000111</v>
      </c>
      <c r="D80" s="5" t="s">
        <v>87</v>
      </c>
      <c r="E80" s="2">
        <v>5</v>
      </c>
    </row>
    <row r="81" spans="1:5">
      <c r="A81" s="1">
        <v>14452227</v>
      </c>
      <c r="B81" s="2" t="s">
        <v>47</v>
      </c>
      <c r="C81" s="3">
        <v>252227000464</v>
      </c>
      <c r="D81" s="5" t="s">
        <v>88</v>
      </c>
      <c r="E81" s="2">
        <v>5</v>
      </c>
    </row>
    <row r="82" spans="1:5">
      <c r="A82" s="1">
        <v>14452227</v>
      </c>
      <c r="B82" s="2" t="s">
        <v>47</v>
      </c>
      <c r="C82" s="3">
        <v>252227000120</v>
      </c>
      <c r="D82" s="5" t="s">
        <v>89</v>
      </c>
      <c r="E82" s="2">
        <v>6</v>
      </c>
    </row>
    <row r="83" spans="1:5">
      <c r="A83" s="1">
        <v>14452227</v>
      </c>
      <c r="B83" s="2" t="s">
        <v>47</v>
      </c>
      <c r="C83" s="3">
        <v>252227000146</v>
      </c>
      <c r="D83" s="5" t="s">
        <v>90</v>
      </c>
      <c r="E83" s="2">
        <v>6</v>
      </c>
    </row>
    <row r="84" spans="1:5">
      <c r="A84" s="1">
        <v>14452227</v>
      </c>
      <c r="B84" s="2" t="s">
        <v>47</v>
      </c>
      <c r="C84" s="3">
        <v>252227000197</v>
      </c>
      <c r="D84" s="5" t="s">
        <v>91</v>
      </c>
      <c r="E84" s="2">
        <v>6</v>
      </c>
    </row>
    <row r="85" spans="1:5">
      <c r="A85" s="1">
        <v>14452227</v>
      </c>
      <c r="B85" s="2" t="s">
        <v>47</v>
      </c>
      <c r="C85" s="3">
        <v>252227000324</v>
      </c>
      <c r="D85" s="5" t="s">
        <v>92</v>
      </c>
      <c r="E85" s="2">
        <v>6</v>
      </c>
    </row>
    <row r="86" spans="1:5">
      <c r="A86" s="1">
        <v>14452227</v>
      </c>
      <c r="B86" s="2" t="s">
        <v>47</v>
      </c>
      <c r="C86" s="3">
        <v>252227000031</v>
      </c>
      <c r="D86" s="5" t="s">
        <v>93</v>
      </c>
      <c r="E86" s="2">
        <v>8</v>
      </c>
    </row>
    <row r="87" spans="1:5">
      <c r="A87" s="9">
        <v>14452317</v>
      </c>
      <c r="B87" s="6" t="s">
        <v>94</v>
      </c>
      <c r="C87" s="10">
        <v>152317000035</v>
      </c>
      <c r="D87" s="11" t="s">
        <v>95</v>
      </c>
      <c r="E87" s="6">
        <v>62</v>
      </c>
    </row>
    <row r="88" spans="1:5">
      <c r="A88" s="1">
        <v>14452317</v>
      </c>
      <c r="B88" s="2" t="s">
        <v>94</v>
      </c>
      <c r="C88" s="3">
        <v>252317000285</v>
      </c>
      <c r="D88" s="5" t="s">
        <v>96</v>
      </c>
      <c r="E88" s="2">
        <v>1</v>
      </c>
    </row>
    <row r="89" spans="1:5">
      <c r="A89" s="1">
        <v>14452317</v>
      </c>
      <c r="B89" s="2" t="s">
        <v>94</v>
      </c>
      <c r="C89" s="3">
        <v>252317000382</v>
      </c>
      <c r="D89" s="5" t="s">
        <v>97</v>
      </c>
      <c r="E89" s="2">
        <v>1</v>
      </c>
    </row>
    <row r="90" spans="1:5">
      <c r="A90" s="1">
        <v>14452317</v>
      </c>
      <c r="B90" s="2" t="s">
        <v>94</v>
      </c>
      <c r="C90" s="3">
        <v>252317000447</v>
      </c>
      <c r="D90" s="5" t="s">
        <v>98</v>
      </c>
      <c r="E90" s="2">
        <v>1</v>
      </c>
    </row>
    <row r="91" spans="1:5">
      <c r="A91" s="1">
        <v>14452317</v>
      </c>
      <c r="B91" s="2" t="s">
        <v>94</v>
      </c>
      <c r="C91" s="3">
        <v>252317000293</v>
      </c>
      <c r="D91" s="5" t="s">
        <v>99</v>
      </c>
      <c r="E91" s="2">
        <v>2</v>
      </c>
    </row>
    <row r="92" spans="1:5">
      <c r="A92" s="1">
        <v>14452317</v>
      </c>
      <c r="B92" s="2" t="s">
        <v>94</v>
      </c>
      <c r="C92" s="3">
        <v>252317000374</v>
      </c>
      <c r="D92" s="5" t="s">
        <v>100</v>
      </c>
      <c r="E92" s="2">
        <v>2</v>
      </c>
    </row>
    <row r="93" spans="1:5">
      <c r="A93" s="1">
        <v>14452317</v>
      </c>
      <c r="B93" s="2" t="s">
        <v>94</v>
      </c>
      <c r="C93" s="3">
        <v>252317000391</v>
      </c>
      <c r="D93" s="5" t="s">
        <v>101</v>
      </c>
      <c r="E93" s="2">
        <v>2</v>
      </c>
    </row>
    <row r="94" spans="1:5">
      <c r="A94" s="1">
        <v>14452317</v>
      </c>
      <c r="B94" s="2" t="s">
        <v>94</v>
      </c>
      <c r="C94" s="3">
        <v>252317000056</v>
      </c>
      <c r="D94" s="5" t="s">
        <v>102</v>
      </c>
      <c r="E94" s="2">
        <v>3</v>
      </c>
    </row>
    <row r="95" spans="1:5">
      <c r="A95" s="1">
        <v>14452317</v>
      </c>
      <c r="B95" s="2" t="s">
        <v>94</v>
      </c>
      <c r="C95" s="3">
        <v>252317000099</v>
      </c>
      <c r="D95" s="5" t="s">
        <v>56</v>
      </c>
      <c r="E95" s="2">
        <v>3</v>
      </c>
    </row>
    <row r="96" spans="1:5">
      <c r="A96" s="1">
        <v>14452317</v>
      </c>
      <c r="B96" s="2" t="s">
        <v>94</v>
      </c>
      <c r="C96" s="3">
        <v>252317000102</v>
      </c>
      <c r="D96" s="5" t="s">
        <v>103</v>
      </c>
      <c r="E96" s="2">
        <v>3</v>
      </c>
    </row>
    <row r="97" spans="1:5">
      <c r="A97" s="1">
        <v>14452317</v>
      </c>
      <c r="B97" s="2" t="s">
        <v>94</v>
      </c>
      <c r="C97" s="3">
        <v>252317000196</v>
      </c>
      <c r="D97" s="5" t="s">
        <v>104</v>
      </c>
      <c r="E97" s="2">
        <v>3</v>
      </c>
    </row>
    <row r="98" spans="1:5">
      <c r="A98" s="1">
        <v>14452317</v>
      </c>
      <c r="B98" s="2" t="s">
        <v>94</v>
      </c>
      <c r="C98" s="3">
        <v>252317000269</v>
      </c>
      <c r="D98" s="5" t="s">
        <v>105</v>
      </c>
      <c r="E98" s="2">
        <v>3</v>
      </c>
    </row>
    <row r="99" spans="1:5">
      <c r="A99" s="1">
        <v>14452317</v>
      </c>
      <c r="B99" s="2" t="s">
        <v>94</v>
      </c>
      <c r="C99" s="3">
        <v>252317000277</v>
      </c>
      <c r="D99" s="5" t="s">
        <v>106</v>
      </c>
      <c r="E99" s="2">
        <v>3</v>
      </c>
    </row>
    <row r="100" spans="1:5">
      <c r="A100" s="1">
        <v>14452317</v>
      </c>
      <c r="B100" s="2" t="s">
        <v>94</v>
      </c>
      <c r="C100" s="3">
        <v>252317000366</v>
      </c>
      <c r="D100" s="5" t="s">
        <v>107</v>
      </c>
      <c r="E100" s="2">
        <v>3</v>
      </c>
    </row>
    <row r="101" spans="1:5">
      <c r="A101" s="1">
        <v>14452317</v>
      </c>
      <c r="B101" s="2" t="s">
        <v>94</v>
      </c>
      <c r="C101" s="3">
        <v>252317000129</v>
      </c>
      <c r="D101" s="5" t="s">
        <v>108</v>
      </c>
      <c r="E101" s="2">
        <v>4</v>
      </c>
    </row>
    <row r="102" spans="1:5">
      <c r="A102" s="1">
        <v>14452317</v>
      </c>
      <c r="B102" s="2" t="s">
        <v>94</v>
      </c>
      <c r="C102" s="3">
        <v>252317000137</v>
      </c>
      <c r="D102" s="5" t="s">
        <v>109</v>
      </c>
      <c r="E102" s="2">
        <v>4</v>
      </c>
    </row>
    <row r="103" spans="1:5">
      <c r="A103" s="1">
        <v>14452317</v>
      </c>
      <c r="B103" s="2" t="s">
        <v>94</v>
      </c>
      <c r="C103" s="3">
        <v>452317000349</v>
      </c>
      <c r="D103" s="5" t="s">
        <v>110</v>
      </c>
      <c r="E103" s="2">
        <v>4</v>
      </c>
    </row>
    <row r="104" spans="1:5">
      <c r="A104" s="1">
        <v>14452317</v>
      </c>
      <c r="B104" s="2" t="s">
        <v>94</v>
      </c>
      <c r="C104" s="3">
        <v>252317000111</v>
      </c>
      <c r="D104" s="5" t="s">
        <v>111</v>
      </c>
      <c r="E104" s="2">
        <v>5</v>
      </c>
    </row>
    <row r="105" spans="1:5">
      <c r="A105" s="1">
        <v>14452317</v>
      </c>
      <c r="B105" s="2" t="s">
        <v>94</v>
      </c>
      <c r="C105" s="3">
        <v>252317000081</v>
      </c>
      <c r="D105" s="5" t="s">
        <v>112</v>
      </c>
      <c r="E105" s="2">
        <v>15</v>
      </c>
    </row>
    <row r="106" spans="1:5">
      <c r="A106" s="1">
        <v>14452317</v>
      </c>
      <c r="B106" s="2" t="s">
        <v>94</v>
      </c>
      <c r="C106" s="3">
        <v>252317000412</v>
      </c>
      <c r="D106" s="5" t="s">
        <v>113</v>
      </c>
      <c r="E106" s="2">
        <v>16</v>
      </c>
    </row>
    <row r="107" spans="1:5">
      <c r="A107" s="1">
        <v>14452317</v>
      </c>
      <c r="B107" s="2" t="s">
        <v>94</v>
      </c>
      <c r="C107" s="3">
        <v>252317000404</v>
      </c>
      <c r="D107" s="5" t="s">
        <v>114</v>
      </c>
      <c r="E107" s="2">
        <v>20</v>
      </c>
    </row>
    <row r="108" spans="1:5">
      <c r="A108" s="2">
        <v>14452435</v>
      </c>
      <c r="B108" s="2" t="s">
        <v>115</v>
      </c>
      <c r="C108" s="3">
        <v>352435000162</v>
      </c>
      <c r="D108" s="4" t="s">
        <v>116</v>
      </c>
      <c r="E108" s="2">
        <v>21</v>
      </c>
    </row>
    <row r="109" spans="1:5">
      <c r="A109" s="2">
        <v>14452435</v>
      </c>
      <c r="B109" s="2" t="s">
        <v>115</v>
      </c>
      <c r="C109" s="3">
        <v>252435000061</v>
      </c>
      <c r="D109" s="5" t="s">
        <v>117</v>
      </c>
      <c r="E109" s="2">
        <v>1</v>
      </c>
    </row>
    <row r="110" spans="1:5">
      <c r="A110" s="2">
        <v>14452435</v>
      </c>
      <c r="B110" s="2" t="s">
        <v>115</v>
      </c>
      <c r="C110" s="3">
        <v>252435000095</v>
      </c>
      <c r="D110" s="5" t="s">
        <v>118</v>
      </c>
      <c r="E110" s="2">
        <v>1</v>
      </c>
    </row>
    <row r="111" spans="1:5">
      <c r="A111" s="2">
        <v>14452435</v>
      </c>
      <c r="B111" s="2" t="s">
        <v>115</v>
      </c>
      <c r="C111" s="3">
        <v>252435000133</v>
      </c>
      <c r="D111" s="5" t="s">
        <v>119</v>
      </c>
      <c r="E111" s="2">
        <v>1</v>
      </c>
    </row>
    <row r="112" spans="1:5">
      <c r="A112" s="2">
        <v>14452435</v>
      </c>
      <c r="B112" s="2" t="s">
        <v>115</v>
      </c>
      <c r="C112" s="3">
        <v>252435000192</v>
      </c>
      <c r="D112" s="5" t="s">
        <v>120</v>
      </c>
      <c r="E112" s="2">
        <v>1</v>
      </c>
    </row>
    <row r="113" spans="1:5">
      <c r="A113" s="2">
        <v>14452435</v>
      </c>
      <c r="B113" s="2" t="s">
        <v>115</v>
      </c>
      <c r="C113" s="3">
        <v>252435000231</v>
      </c>
      <c r="D113" s="5" t="s">
        <v>93</v>
      </c>
      <c r="E113" s="2">
        <v>1</v>
      </c>
    </row>
    <row r="114" spans="1:5">
      <c r="A114" s="2">
        <v>14452435</v>
      </c>
      <c r="B114" s="2" t="s">
        <v>115</v>
      </c>
      <c r="C114" s="3">
        <v>252435000281</v>
      </c>
      <c r="D114" s="5" t="s">
        <v>121</v>
      </c>
      <c r="E114" s="2">
        <v>1</v>
      </c>
    </row>
    <row r="115" spans="1:5">
      <c r="A115" s="2">
        <v>14452435</v>
      </c>
      <c r="B115" s="2" t="s">
        <v>115</v>
      </c>
      <c r="C115" s="3">
        <v>252435000290</v>
      </c>
      <c r="D115" s="5" t="s">
        <v>122</v>
      </c>
      <c r="E115" s="2">
        <v>1</v>
      </c>
    </row>
    <row r="116" spans="1:5">
      <c r="A116" s="2">
        <v>14452435</v>
      </c>
      <c r="B116" s="2" t="s">
        <v>115</v>
      </c>
      <c r="C116" s="3">
        <v>252435000087</v>
      </c>
      <c r="D116" s="5" t="s">
        <v>123</v>
      </c>
      <c r="E116" s="2">
        <v>2</v>
      </c>
    </row>
    <row r="117" spans="1:5">
      <c r="A117" s="2">
        <v>14452435</v>
      </c>
      <c r="B117" s="2" t="s">
        <v>115</v>
      </c>
      <c r="C117" s="3">
        <v>252435000109</v>
      </c>
      <c r="D117" s="5" t="s">
        <v>124</v>
      </c>
      <c r="E117" s="2">
        <v>2</v>
      </c>
    </row>
    <row r="118" spans="1:5">
      <c r="A118" s="2">
        <v>14452435</v>
      </c>
      <c r="B118" s="2" t="s">
        <v>115</v>
      </c>
      <c r="C118" s="3">
        <v>252435000150</v>
      </c>
      <c r="D118" s="5" t="s">
        <v>125</v>
      </c>
      <c r="E118" s="2">
        <v>2</v>
      </c>
    </row>
    <row r="119" spans="1:5">
      <c r="A119" s="2">
        <v>14452435</v>
      </c>
      <c r="B119" s="2" t="s">
        <v>115</v>
      </c>
      <c r="C119" s="3">
        <v>252435000303</v>
      </c>
      <c r="D119" s="5" t="s">
        <v>126</v>
      </c>
      <c r="E119" s="2">
        <v>2</v>
      </c>
    </row>
    <row r="120" spans="1:5">
      <c r="A120" s="2">
        <v>14452435</v>
      </c>
      <c r="B120" s="2" t="s">
        <v>115</v>
      </c>
      <c r="C120" s="3">
        <v>252435000079</v>
      </c>
      <c r="D120" s="5" t="s">
        <v>127</v>
      </c>
      <c r="E120" s="2">
        <v>3</v>
      </c>
    </row>
    <row r="121" spans="1:5">
      <c r="A121" s="2">
        <v>14452435</v>
      </c>
      <c r="B121" s="2" t="s">
        <v>115</v>
      </c>
      <c r="C121" s="3">
        <v>252435000125</v>
      </c>
      <c r="D121" s="5" t="s">
        <v>128</v>
      </c>
      <c r="E121" s="2">
        <v>4</v>
      </c>
    </row>
    <row r="122" spans="1:5">
      <c r="A122" s="2">
        <v>14452435</v>
      </c>
      <c r="B122" s="2" t="s">
        <v>115</v>
      </c>
      <c r="C122" s="3">
        <v>252435000273</v>
      </c>
      <c r="D122" s="5" t="s">
        <v>129</v>
      </c>
      <c r="E122" s="2">
        <v>4</v>
      </c>
    </row>
    <row r="123" spans="1:5">
      <c r="A123" s="2">
        <v>14452435</v>
      </c>
      <c r="B123" s="2" t="s">
        <v>115</v>
      </c>
      <c r="C123" s="3">
        <v>252435000052</v>
      </c>
      <c r="D123" s="5" t="s">
        <v>130</v>
      </c>
      <c r="E123" s="2">
        <v>6</v>
      </c>
    </row>
    <row r="124" spans="1:5">
      <c r="A124" s="2">
        <v>14452435</v>
      </c>
      <c r="B124" s="2" t="s">
        <v>115</v>
      </c>
      <c r="C124" s="3">
        <v>252435000036</v>
      </c>
      <c r="D124" s="5" t="s">
        <v>131</v>
      </c>
      <c r="E124" s="2">
        <v>7</v>
      </c>
    </row>
    <row r="125" spans="1:5">
      <c r="A125" s="2">
        <v>14452435</v>
      </c>
      <c r="B125" s="2" t="s">
        <v>115</v>
      </c>
      <c r="C125" s="3">
        <v>252435000176</v>
      </c>
      <c r="D125" s="5" t="s">
        <v>132</v>
      </c>
      <c r="E125" s="2">
        <v>7</v>
      </c>
    </row>
    <row r="126" spans="1:5">
      <c r="A126" s="2">
        <v>14452435</v>
      </c>
      <c r="B126" s="2" t="s">
        <v>115</v>
      </c>
      <c r="C126" s="3">
        <v>252435000320</v>
      </c>
      <c r="D126" s="5" t="s">
        <v>133</v>
      </c>
      <c r="E126" s="2">
        <v>19</v>
      </c>
    </row>
    <row r="127" spans="1:5">
      <c r="A127" s="2">
        <v>14452621</v>
      </c>
      <c r="B127" s="2" t="s">
        <v>135</v>
      </c>
      <c r="C127" s="3">
        <v>252621000321</v>
      </c>
      <c r="D127" s="4" t="s">
        <v>136</v>
      </c>
      <c r="E127" s="2">
        <v>39</v>
      </c>
    </row>
    <row r="128" spans="1:5">
      <c r="A128" s="2">
        <v>14452621</v>
      </c>
      <c r="B128" s="2" t="s">
        <v>135</v>
      </c>
      <c r="C128" s="3">
        <v>252621000038</v>
      </c>
      <c r="D128" s="5" t="s">
        <v>137</v>
      </c>
      <c r="E128" s="2">
        <v>1</v>
      </c>
    </row>
    <row r="129" spans="1:5">
      <c r="A129" s="2">
        <v>14452621</v>
      </c>
      <c r="B129" s="2" t="s">
        <v>135</v>
      </c>
      <c r="C129" s="3">
        <v>252621000097</v>
      </c>
      <c r="D129" s="5" t="s">
        <v>138</v>
      </c>
      <c r="E129" s="2">
        <v>1</v>
      </c>
    </row>
    <row r="130" spans="1:5">
      <c r="A130" s="2">
        <v>14452621</v>
      </c>
      <c r="B130" s="2" t="s">
        <v>135</v>
      </c>
      <c r="C130" s="3">
        <v>252621000186</v>
      </c>
      <c r="D130" s="5" t="s">
        <v>139</v>
      </c>
      <c r="E130" s="2">
        <v>1</v>
      </c>
    </row>
    <row r="131" spans="1:5">
      <c r="A131" s="2">
        <v>14452621</v>
      </c>
      <c r="B131" s="2" t="s">
        <v>135</v>
      </c>
      <c r="C131" s="3">
        <v>252621000534</v>
      </c>
      <c r="D131" s="5" t="s">
        <v>140</v>
      </c>
      <c r="E131" s="2">
        <v>1</v>
      </c>
    </row>
    <row r="132" spans="1:5">
      <c r="A132" s="2">
        <v>14452621</v>
      </c>
      <c r="B132" s="2" t="s">
        <v>135</v>
      </c>
      <c r="C132" s="3">
        <v>252621000542</v>
      </c>
      <c r="D132" s="5" t="s">
        <v>141</v>
      </c>
      <c r="E132" s="2">
        <v>1</v>
      </c>
    </row>
    <row r="133" spans="1:5">
      <c r="A133" s="2">
        <v>14452621</v>
      </c>
      <c r="B133" s="2" t="s">
        <v>135</v>
      </c>
      <c r="C133" s="3">
        <v>252621000593</v>
      </c>
      <c r="D133" s="5" t="s">
        <v>142</v>
      </c>
      <c r="E133" s="2">
        <v>1</v>
      </c>
    </row>
    <row r="134" spans="1:5">
      <c r="A134" s="2">
        <v>14452621</v>
      </c>
      <c r="B134" s="2" t="s">
        <v>135</v>
      </c>
      <c r="C134" s="3">
        <v>252621000607</v>
      </c>
      <c r="D134" s="5" t="s">
        <v>143</v>
      </c>
      <c r="E134" s="2">
        <v>1</v>
      </c>
    </row>
    <row r="135" spans="1:5">
      <c r="A135" s="2">
        <v>14452621</v>
      </c>
      <c r="B135" s="2" t="s">
        <v>135</v>
      </c>
      <c r="C135" s="3">
        <v>252621000658</v>
      </c>
      <c r="D135" s="5" t="s">
        <v>144</v>
      </c>
      <c r="E135" s="2">
        <v>1</v>
      </c>
    </row>
    <row r="136" spans="1:5">
      <c r="A136" s="2">
        <v>14452621</v>
      </c>
      <c r="B136" s="2" t="s">
        <v>135</v>
      </c>
      <c r="C136" s="3">
        <v>252621000810</v>
      </c>
      <c r="D136" s="5" t="s">
        <v>145</v>
      </c>
      <c r="E136" s="2">
        <v>1</v>
      </c>
    </row>
    <row r="137" spans="1:5">
      <c r="A137" s="2">
        <v>14452621</v>
      </c>
      <c r="B137" s="2" t="s">
        <v>135</v>
      </c>
      <c r="C137" s="3">
        <v>252621000895</v>
      </c>
      <c r="D137" s="5" t="s">
        <v>146</v>
      </c>
      <c r="E137" s="2">
        <v>1</v>
      </c>
    </row>
    <row r="138" spans="1:5">
      <c r="A138" s="2">
        <v>14452621</v>
      </c>
      <c r="B138" s="2" t="s">
        <v>135</v>
      </c>
      <c r="C138" s="3">
        <v>252621000909</v>
      </c>
      <c r="D138" s="5" t="s">
        <v>147</v>
      </c>
      <c r="E138" s="2">
        <v>1</v>
      </c>
    </row>
    <row r="139" spans="1:5">
      <c r="A139" s="2">
        <v>14452621</v>
      </c>
      <c r="B139" s="2" t="s">
        <v>135</v>
      </c>
      <c r="C139" s="3">
        <v>252621000925</v>
      </c>
      <c r="D139" s="5" t="s">
        <v>148</v>
      </c>
      <c r="E139" s="2">
        <v>1</v>
      </c>
    </row>
    <row r="140" spans="1:5">
      <c r="A140" s="2">
        <v>14452621</v>
      </c>
      <c r="B140" s="2" t="s">
        <v>135</v>
      </c>
      <c r="C140" s="3">
        <v>552621000005</v>
      </c>
      <c r="D140" s="5" t="s">
        <v>149</v>
      </c>
      <c r="E140" s="2">
        <v>1</v>
      </c>
    </row>
    <row r="141" spans="1:5">
      <c r="A141" s="2">
        <v>14452621</v>
      </c>
      <c r="B141" s="2" t="s">
        <v>135</v>
      </c>
      <c r="C141" s="3">
        <v>552621000012</v>
      </c>
      <c r="D141" s="5" t="s">
        <v>150</v>
      </c>
      <c r="E141" s="2">
        <v>1</v>
      </c>
    </row>
    <row r="142" spans="1:5">
      <c r="A142" s="2">
        <v>14452621</v>
      </c>
      <c r="B142" s="2" t="s">
        <v>135</v>
      </c>
      <c r="C142" s="3">
        <v>552621000088</v>
      </c>
      <c r="D142" s="5" t="s">
        <v>151</v>
      </c>
      <c r="E142" s="2">
        <v>1</v>
      </c>
    </row>
    <row r="143" spans="1:5">
      <c r="A143" s="2">
        <v>14452621</v>
      </c>
      <c r="B143" s="2" t="s">
        <v>135</v>
      </c>
      <c r="C143" s="3">
        <v>552621000090</v>
      </c>
      <c r="D143" s="5" t="s">
        <v>152</v>
      </c>
      <c r="E143" s="2">
        <v>1</v>
      </c>
    </row>
    <row r="144" spans="1:5">
      <c r="A144" s="2">
        <v>14452621</v>
      </c>
      <c r="B144" s="2" t="s">
        <v>135</v>
      </c>
      <c r="C144" s="3">
        <v>552621000091</v>
      </c>
      <c r="D144" s="5" t="s">
        <v>153</v>
      </c>
      <c r="E144" s="2">
        <v>1</v>
      </c>
    </row>
    <row r="145" spans="1:5">
      <c r="A145" s="2">
        <v>14452621</v>
      </c>
      <c r="B145" s="2" t="s">
        <v>135</v>
      </c>
      <c r="C145" s="3">
        <v>552621000093</v>
      </c>
      <c r="D145" s="5" t="s">
        <v>154</v>
      </c>
      <c r="E145" s="2">
        <v>1</v>
      </c>
    </row>
    <row r="146" spans="1:5">
      <c r="A146" s="2">
        <v>14452621</v>
      </c>
      <c r="B146" s="2" t="s">
        <v>135</v>
      </c>
      <c r="C146" s="3">
        <v>252621000011</v>
      </c>
      <c r="D146" s="5" t="s">
        <v>155</v>
      </c>
      <c r="E146" s="2">
        <v>2</v>
      </c>
    </row>
    <row r="147" spans="1:5">
      <c r="A147" s="2">
        <v>14452621</v>
      </c>
      <c r="B147" s="2" t="s">
        <v>135</v>
      </c>
      <c r="C147" s="3">
        <v>252621000089</v>
      </c>
      <c r="D147" s="5" t="s">
        <v>156</v>
      </c>
      <c r="E147" s="2">
        <v>2</v>
      </c>
    </row>
    <row r="148" spans="1:5">
      <c r="A148" s="2">
        <v>14452621</v>
      </c>
      <c r="B148" s="2" t="s">
        <v>135</v>
      </c>
      <c r="C148" s="3">
        <v>252621000356</v>
      </c>
      <c r="D148" s="5" t="s">
        <v>157</v>
      </c>
      <c r="E148" s="2">
        <v>2</v>
      </c>
    </row>
    <row r="149" spans="1:5">
      <c r="A149" s="2">
        <v>14452621</v>
      </c>
      <c r="B149" s="2" t="s">
        <v>135</v>
      </c>
      <c r="C149" s="3">
        <v>252621000381</v>
      </c>
      <c r="D149" s="5" t="s">
        <v>158</v>
      </c>
      <c r="E149" s="2">
        <v>2</v>
      </c>
    </row>
    <row r="150" spans="1:5">
      <c r="A150" s="2">
        <v>14452621</v>
      </c>
      <c r="B150" s="2" t="s">
        <v>135</v>
      </c>
      <c r="C150" s="3">
        <v>252621000496</v>
      </c>
      <c r="D150" s="5" t="s">
        <v>159</v>
      </c>
      <c r="E150" s="2">
        <v>2</v>
      </c>
    </row>
    <row r="151" spans="1:5">
      <c r="A151" s="2">
        <v>14452621</v>
      </c>
      <c r="B151" s="2" t="s">
        <v>135</v>
      </c>
      <c r="C151" s="3">
        <v>252621000526</v>
      </c>
      <c r="D151" s="5" t="s">
        <v>160</v>
      </c>
      <c r="E151" s="2">
        <v>2</v>
      </c>
    </row>
    <row r="152" spans="1:5">
      <c r="A152" s="2">
        <v>14452621</v>
      </c>
      <c r="B152" s="2" t="s">
        <v>135</v>
      </c>
      <c r="C152" s="3">
        <v>252621000577</v>
      </c>
      <c r="D152" s="5" t="s">
        <v>161</v>
      </c>
      <c r="E152" s="2">
        <v>2</v>
      </c>
    </row>
    <row r="153" spans="1:5">
      <c r="A153" s="2">
        <v>14452621</v>
      </c>
      <c r="B153" s="2" t="s">
        <v>135</v>
      </c>
      <c r="C153" s="3">
        <v>252621000631</v>
      </c>
      <c r="D153" s="5" t="s">
        <v>162</v>
      </c>
      <c r="E153" s="2">
        <v>2</v>
      </c>
    </row>
    <row r="154" spans="1:5">
      <c r="A154" s="2">
        <v>14452621</v>
      </c>
      <c r="B154" s="2" t="s">
        <v>135</v>
      </c>
      <c r="C154" s="3">
        <v>252621000666</v>
      </c>
      <c r="D154" s="5" t="s">
        <v>163</v>
      </c>
      <c r="E154" s="2">
        <v>2</v>
      </c>
    </row>
    <row r="155" spans="1:5">
      <c r="A155" s="2">
        <v>14452621</v>
      </c>
      <c r="B155" s="2" t="s">
        <v>135</v>
      </c>
      <c r="C155" s="3">
        <v>252621000887</v>
      </c>
      <c r="D155" s="5" t="s">
        <v>164</v>
      </c>
      <c r="E155" s="2">
        <v>2</v>
      </c>
    </row>
    <row r="156" spans="1:5">
      <c r="A156" s="2">
        <v>14452621</v>
      </c>
      <c r="B156" s="2" t="s">
        <v>135</v>
      </c>
      <c r="C156" s="3">
        <v>252621000933</v>
      </c>
      <c r="D156" s="5" t="s">
        <v>165</v>
      </c>
      <c r="E156" s="2">
        <v>2</v>
      </c>
    </row>
    <row r="157" spans="1:5">
      <c r="A157" s="2">
        <v>14452621</v>
      </c>
      <c r="B157" s="2" t="s">
        <v>135</v>
      </c>
      <c r="C157" s="3">
        <v>552621000001</v>
      </c>
      <c r="D157" s="5" t="s">
        <v>166</v>
      </c>
      <c r="E157" s="2">
        <v>2</v>
      </c>
    </row>
    <row r="158" spans="1:5">
      <c r="A158" s="2">
        <v>14452621</v>
      </c>
      <c r="B158" s="2" t="s">
        <v>135</v>
      </c>
      <c r="C158" s="3">
        <v>552621000003</v>
      </c>
      <c r="D158" s="5" t="s">
        <v>167</v>
      </c>
      <c r="E158" s="2">
        <v>2</v>
      </c>
    </row>
    <row r="159" spans="1:5">
      <c r="A159" s="2">
        <v>14452621</v>
      </c>
      <c r="B159" s="2" t="s">
        <v>135</v>
      </c>
      <c r="C159" s="3">
        <v>552621000086</v>
      </c>
      <c r="D159" s="5" t="s">
        <v>168</v>
      </c>
      <c r="E159" s="2">
        <v>2</v>
      </c>
    </row>
    <row r="160" spans="1:5">
      <c r="A160" s="2">
        <v>14452621</v>
      </c>
      <c r="B160" s="2" t="s">
        <v>135</v>
      </c>
      <c r="C160" s="3">
        <v>252621000178</v>
      </c>
      <c r="D160" s="5" t="s">
        <v>169</v>
      </c>
      <c r="E160" s="2">
        <v>3</v>
      </c>
    </row>
    <row r="161" spans="1:5">
      <c r="A161" s="2">
        <v>14452621</v>
      </c>
      <c r="B161" s="2" t="s">
        <v>135</v>
      </c>
      <c r="C161" s="3">
        <v>252621000739</v>
      </c>
      <c r="D161" s="5" t="s">
        <v>170</v>
      </c>
      <c r="E161" s="2">
        <v>3</v>
      </c>
    </row>
    <row r="162" spans="1:5">
      <c r="A162" s="2">
        <v>14452621</v>
      </c>
      <c r="B162" s="2" t="s">
        <v>135</v>
      </c>
      <c r="C162" s="3">
        <v>252621000046</v>
      </c>
      <c r="D162" s="5" t="s">
        <v>171</v>
      </c>
      <c r="E162" s="2">
        <v>4</v>
      </c>
    </row>
    <row r="163" spans="1:5">
      <c r="A163" s="2">
        <v>14452621</v>
      </c>
      <c r="B163" s="2" t="s">
        <v>135</v>
      </c>
      <c r="C163" s="3">
        <v>252621000950</v>
      </c>
      <c r="D163" s="5" t="s">
        <v>172</v>
      </c>
      <c r="E163" s="2">
        <v>5</v>
      </c>
    </row>
    <row r="164" spans="1:5">
      <c r="A164" s="2">
        <v>14452621</v>
      </c>
      <c r="B164" s="2" t="s">
        <v>135</v>
      </c>
      <c r="C164" s="3">
        <v>552621000006</v>
      </c>
      <c r="D164" s="5" t="s">
        <v>173</v>
      </c>
      <c r="E164" s="2">
        <v>5</v>
      </c>
    </row>
    <row r="165" spans="1:5">
      <c r="A165" s="2">
        <v>14452621</v>
      </c>
      <c r="B165" s="2" t="s">
        <v>135</v>
      </c>
      <c r="C165" s="3">
        <v>252621000861</v>
      </c>
      <c r="D165" s="5" t="s">
        <v>174</v>
      </c>
      <c r="E165" s="2">
        <v>8</v>
      </c>
    </row>
    <row r="166" spans="1:5">
      <c r="A166" s="2">
        <v>14452621</v>
      </c>
      <c r="B166" s="2" t="s">
        <v>135</v>
      </c>
      <c r="C166" s="3">
        <v>252621000224</v>
      </c>
      <c r="D166" s="5" t="s">
        <v>175</v>
      </c>
      <c r="E166" s="2">
        <v>9</v>
      </c>
    </row>
    <row r="167" spans="1:5">
      <c r="A167" s="13">
        <v>14452621</v>
      </c>
      <c r="B167" s="13" t="s">
        <v>135</v>
      </c>
      <c r="C167" s="14">
        <v>252621000348</v>
      </c>
      <c r="D167" s="15" t="s">
        <v>176</v>
      </c>
      <c r="E167" s="13">
        <v>25</v>
      </c>
    </row>
    <row r="168" spans="1:5">
      <c r="A168" s="16">
        <v>14452427</v>
      </c>
      <c r="B168" s="16" t="s">
        <v>177</v>
      </c>
      <c r="C168" s="17">
        <v>152427000626</v>
      </c>
      <c r="D168" s="16" t="s">
        <v>178</v>
      </c>
      <c r="E168" s="2">
        <v>53</v>
      </c>
    </row>
    <row r="169" spans="1:5">
      <c r="A169" s="2">
        <v>14452427</v>
      </c>
      <c r="B169" s="2" t="s">
        <v>177</v>
      </c>
      <c r="C169" s="18">
        <v>252427000043</v>
      </c>
      <c r="D169" s="2" t="s">
        <v>179</v>
      </c>
      <c r="E169" s="2">
        <v>2</v>
      </c>
    </row>
    <row r="170" spans="1:5">
      <c r="A170" s="2">
        <v>14452427</v>
      </c>
      <c r="B170" s="2" t="s">
        <v>177</v>
      </c>
      <c r="C170" s="18">
        <v>252427000060</v>
      </c>
      <c r="D170" s="2" t="s">
        <v>180</v>
      </c>
      <c r="E170" s="2">
        <v>3</v>
      </c>
    </row>
    <row r="171" spans="1:5">
      <c r="A171" s="2">
        <v>14452427</v>
      </c>
      <c r="B171" s="2" t="s">
        <v>177</v>
      </c>
      <c r="C171" s="18">
        <v>252427000078</v>
      </c>
      <c r="D171" s="2" t="s">
        <v>181</v>
      </c>
      <c r="E171" s="2">
        <v>3</v>
      </c>
    </row>
    <row r="172" spans="1:5">
      <c r="A172" s="2">
        <v>14452427</v>
      </c>
      <c r="B172" s="2" t="s">
        <v>177</v>
      </c>
      <c r="C172" s="18">
        <v>252427000094</v>
      </c>
      <c r="D172" s="2" t="s">
        <v>182</v>
      </c>
      <c r="E172" s="2">
        <v>3</v>
      </c>
    </row>
    <row r="173" spans="1:5">
      <c r="A173" s="2">
        <v>14452427</v>
      </c>
      <c r="B173" s="2" t="s">
        <v>177</v>
      </c>
      <c r="C173" s="18">
        <v>252427000108</v>
      </c>
      <c r="D173" s="2" t="s">
        <v>183</v>
      </c>
      <c r="E173" s="2">
        <v>2</v>
      </c>
    </row>
    <row r="174" spans="1:5">
      <c r="A174" s="2">
        <v>14452427</v>
      </c>
      <c r="B174" s="2" t="s">
        <v>177</v>
      </c>
      <c r="C174" s="18">
        <v>252427000116</v>
      </c>
      <c r="D174" s="2" t="s">
        <v>184</v>
      </c>
      <c r="E174" s="2">
        <v>4</v>
      </c>
    </row>
    <row r="175" spans="1:5">
      <c r="A175" s="2">
        <v>14452427</v>
      </c>
      <c r="B175" s="2" t="s">
        <v>177</v>
      </c>
      <c r="C175" s="18">
        <v>252427000205</v>
      </c>
      <c r="D175" s="2" t="s">
        <v>185</v>
      </c>
      <c r="E175" s="2">
        <v>1</v>
      </c>
    </row>
    <row r="176" spans="1:5">
      <c r="A176" s="2">
        <v>14452427</v>
      </c>
      <c r="B176" s="2" t="s">
        <v>177</v>
      </c>
      <c r="C176" s="18">
        <v>252427000264</v>
      </c>
      <c r="D176" s="2" t="s">
        <v>186</v>
      </c>
      <c r="E176" s="2">
        <v>3</v>
      </c>
    </row>
    <row r="177" spans="1:5">
      <c r="A177" s="2">
        <v>14452427</v>
      </c>
      <c r="B177" s="2" t="s">
        <v>177</v>
      </c>
      <c r="C177" s="18">
        <v>252427000299</v>
      </c>
      <c r="D177" s="2" t="s">
        <v>187</v>
      </c>
      <c r="E177" s="2">
        <v>1</v>
      </c>
    </row>
    <row r="178" spans="1:5">
      <c r="A178" s="2">
        <v>14452427</v>
      </c>
      <c r="B178" s="2" t="s">
        <v>177</v>
      </c>
      <c r="C178" s="18">
        <v>252427000302</v>
      </c>
      <c r="D178" s="2" t="s">
        <v>188</v>
      </c>
      <c r="E178" s="2">
        <v>2</v>
      </c>
    </row>
    <row r="179" spans="1:5">
      <c r="A179" s="2">
        <v>14452427</v>
      </c>
      <c r="B179" s="2" t="s">
        <v>177</v>
      </c>
      <c r="C179" s="18">
        <v>252427000311</v>
      </c>
      <c r="D179" s="2" t="s">
        <v>189</v>
      </c>
      <c r="E179" s="2">
        <v>4</v>
      </c>
    </row>
    <row r="180" spans="1:5">
      <c r="A180" s="2">
        <v>14452427</v>
      </c>
      <c r="B180" s="2" t="s">
        <v>177</v>
      </c>
      <c r="C180" s="18">
        <v>252427000353</v>
      </c>
      <c r="D180" s="2" t="s">
        <v>190</v>
      </c>
      <c r="E180" s="2">
        <v>5</v>
      </c>
    </row>
    <row r="181" spans="1:5">
      <c r="A181" s="2">
        <v>14452427</v>
      </c>
      <c r="B181" s="2" t="s">
        <v>177</v>
      </c>
      <c r="C181" s="18">
        <v>252427000400</v>
      </c>
      <c r="D181" s="2" t="s">
        <v>191</v>
      </c>
      <c r="E181" s="2">
        <v>5</v>
      </c>
    </row>
    <row r="182" spans="1:5">
      <c r="A182" s="2">
        <v>14452427</v>
      </c>
      <c r="B182" s="2" t="s">
        <v>177</v>
      </c>
      <c r="C182" s="18">
        <v>252427000442</v>
      </c>
      <c r="D182" s="2" t="s">
        <v>192</v>
      </c>
      <c r="E182" s="2">
        <v>2</v>
      </c>
    </row>
    <row r="183" spans="1:5">
      <c r="A183" s="2">
        <v>14452427</v>
      </c>
      <c r="B183" s="2" t="s">
        <v>177</v>
      </c>
      <c r="C183" s="18">
        <v>252427000451</v>
      </c>
      <c r="D183" s="2" t="s">
        <v>193</v>
      </c>
      <c r="E183" s="2">
        <v>2</v>
      </c>
    </row>
    <row r="184" spans="1:5">
      <c r="A184" s="2">
        <v>14452427</v>
      </c>
      <c r="B184" s="2" t="s">
        <v>177</v>
      </c>
      <c r="C184" s="18">
        <v>252427000485</v>
      </c>
      <c r="D184" s="2" t="s">
        <v>194</v>
      </c>
      <c r="E184" s="2">
        <v>1</v>
      </c>
    </row>
    <row r="185" spans="1:5">
      <c r="A185" s="2">
        <v>14452427</v>
      </c>
      <c r="B185" s="2" t="s">
        <v>177</v>
      </c>
      <c r="C185" s="18">
        <v>252427000507</v>
      </c>
      <c r="D185" s="2" t="s">
        <v>195</v>
      </c>
      <c r="E185" s="2">
        <v>2</v>
      </c>
    </row>
    <row r="186" spans="1:5">
      <c r="A186" s="2">
        <v>14452427</v>
      </c>
      <c r="B186" s="2" t="s">
        <v>177</v>
      </c>
      <c r="C186" s="18">
        <v>252427000574</v>
      </c>
      <c r="D186" s="2" t="s">
        <v>196</v>
      </c>
      <c r="E186" s="2">
        <v>1</v>
      </c>
    </row>
    <row r="187" spans="1:5">
      <c r="A187" s="2">
        <v>14452427</v>
      </c>
      <c r="B187" s="2" t="s">
        <v>177</v>
      </c>
      <c r="C187" s="18">
        <v>252427000612</v>
      </c>
      <c r="D187" s="2" t="s">
        <v>197</v>
      </c>
      <c r="E187" s="2">
        <v>2</v>
      </c>
    </row>
    <row r="188" spans="1:5">
      <c r="A188" s="2">
        <v>14452427</v>
      </c>
      <c r="B188" s="2" t="s">
        <v>177</v>
      </c>
      <c r="C188" s="18">
        <v>252427000671</v>
      </c>
      <c r="D188" s="2" t="s">
        <v>198</v>
      </c>
      <c r="E188" s="2">
        <v>1</v>
      </c>
    </row>
    <row r="189" spans="1:5">
      <c r="A189" s="2">
        <v>14452427</v>
      </c>
      <c r="B189" s="2" t="s">
        <v>177</v>
      </c>
      <c r="C189" s="18">
        <v>252427000701</v>
      </c>
      <c r="D189" s="2" t="s">
        <v>199</v>
      </c>
      <c r="E189" s="2">
        <v>3</v>
      </c>
    </row>
    <row r="190" spans="1:5">
      <c r="A190" s="2">
        <v>14452427</v>
      </c>
      <c r="B190" s="2" t="s">
        <v>177</v>
      </c>
      <c r="C190" s="18">
        <v>252427000728</v>
      </c>
      <c r="D190" s="2" t="s">
        <v>200</v>
      </c>
      <c r="E190" s="2">
        <v>1</v>
      </c>
    </row>
    <row r="191" spans="1:5">
      <c r="A191" s="39" t="s">
        <v>349</v>
      </c>
      <c r="B191" s="40"/>
      <c r="C191" s="37" t="s">
        <v>348</v>
      </c>
      <c r="D191" s="38"/>
      <c r="E191" s="7">
        <f>SUM(E3:E190)</f>
        <v>854</v>
      </c>
    </row>
    <row r="192" spans="1:5">
      <c r="C192" s="19"/>
      <c r="D192" s="20"/>
    </row>
    <row r="353" spans="1:5">
      <c r="A353" t="s">
        <v>34</v>
      </c>
      <c r="B353" t="s">
        <v>347</v>
      </c>
      <c r="E353" s="35" t="e">
        <f>#REF!+#REF!+#REF!+#REF!+#REF!+#REF!+E191+'Por Presentar'!E158</f>
        <v>#REF!</v>
      </c>
    </row>
  </sheetData>
  <mergeCells count="3">
    <mergeCell ref="C191:D191"/>
    <mergeCell ref="A191:B191"/>
    <mergeCell ref="A1:E1"/>
  </mergeCells>
  <conditionalFormatting sqref="A2:B2">
    <cfRule type="duplicateValues" dxfId="14" priority="17" stopIfTrue="1"/>
  </conditionalFormatting>
  <conditionalFormatting sqref="C2:C107">
    <cfRule type="duplicateValues" dxfId="13" priority="16" stopIfTrue="1"/>
  </conditionalFormatting>
  <conditionalFormatting sqref="C168:C192">
    <cfRule type="duplicateValues" dxfId="12" priority="11" stopIfTrue="1"/>
  </conditionalFormatting>
  <conditionalFormatting sqref="C108:C126">
    <cfRule type="duplicateValues" dxfId="11" priority="20" stopIfTrue="1"/>
  </conditionalFormatting>
  <conditionalFormatting sqref="C127:C167">
    <cfRule type="duplicateValues" dxfId="10" priority="27" stopIfTrue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8"/>
  <sheetViews>
    <sheetView workbookViewId="0">
      <selection sqref="A1:E1"/>
    </sheetView>
  </sheetViews>
  <sheetFormatPr baseColWidth="10" defaultRowHeight="15"/>
  <cols>
    <col min="1" max="1" width="9" bestFit="1" customWidth="1"/>
    <col min="2" max="2" width="13.28515625" bestFit="1" customWidth="1"/>
    <col min="3" max="3" width="13.42578125" bestFit="1" customWidth="1"/>
    <col min="4" max="4" width="51" bestFit="1" customWidth="1"/>
    <col min="5" max="5" width="9.28515625" bestFit="1" customWidth="1"/>
  </cols>
  <sheetData>
    <row r="1" spans="1:5" ht="15.75" thickBot="1">
      <c r="A1" s="42" t="s">
        <v>201</v>
      </c>
      <c r="B1" s="43"/>
      <c r="C1" s="43"/>
      <c r="D1" s="43"/>
      <c r="E1" s="43"/>
    </row>
    <row r="2" spans="1:5">
      <c r="A2" s="21"/>
      <c r="B2" s="21"/>
      <c r="C2" s="22"/>
      <c r="D2" s="23"/>
      <c r="E2" s="21"/>
    </row>
    <row r="3" spans="1:5">
      <c r="A3" s="24" t="s">
        <v>1</v>
      </c>
      <c r="B3" s="24" t="s">
        <v>2</v>
      </c>
      <c r="C3" s="24" t="s">
        <v>3</v>
      </c>
      <c r="D3" s="25" t="s">
        <v>4</v>
      </c>
      <c r="E3" s="8" t="s">
        <v>202</v>
      </c>
    </row>
    <row r="4" spans="1:5">
      <c r="A4" s="26">
        <v>14452019</v>
      </c>
      <c r="B4" s="26" t="s">
        <v>203</v>
      </c>
      <c r="C4" s="27">
        <v>152019000235</v>
      </c>
      <c r="D4" s="28" t="s">
        <v>204</v>
      </c>
      <c r="E4" s="26">
        <v>19</v>
      </c>
    </row>
    <row r="5" spans="1:5">
      <c r="A5" s="26">
        <v>14452019</v>
      </c>
      <c r="B5" s="26" t="s">
        <v>203</v>
      </c>
      <c r="C5" s="27">
        <v>152019000251</v>
      </c>
      <c r="D5" s="28" t="s">
        <v>205</v>
      </c>
      <c r="E5" s="26">
        <v>37</v>
      </c>
    </row>
    <row r="6" spans="1:5">
      <c r="A6" s="26">
        <v>14452019</v>
      </c>
      <c r="B6" s="26" t="s">
        <v>203</v>
      </c>
      <c r="C6" s="27">
        <v>252019000043</v>
      </c>
      <c r="D6" s="28" t="s">
        <v>206</v>
      </c>
      <c r="E6" s="26">
        <v>1</v>
      </c>
    </row>
    <row r="7" spans="1:5">
      <c r="A7" s="26">
        <v>14452019</v>
      </c>
      <c r="B7" s="26" t="s">
        <v>203</v>
      </c>
      <c r="C7" s="27">
        <v>252019000167</v>
      </c>
      <c r="D7" s="28" t="s">
        <v>207</v>
      </c>
      <c r="E7" s="26">
        <v>1</v>
      </c>
    </row>
    <row r="8" spans="1:5">
      <c r="A8" s="26">
        <v>14452019</v>
      </c>
      <c r="B8" s="26" t="s">
        <v>203</v>
      </c>
      <c r="C8" s="27">
        <v>252019000175</v>
      </c>
      <c r="D8" s="28" t="s">
        <v>208</v>
      </c>
      <c r="E8" s="26">
        <v>1</v>
      </c>
    </row>
    <row r="9" spans="1:5">
      <c r="A9" s="26">
        <v>14452019</v>
      </c>
      <c r="B9" s="26" t="s">
        <v>203</v>
      </c>
      <c r="C9" s="27">
        <v>252019000396</v>
      </c>
      <c r="D9" s="28" t="s">
        <v>199</v>
      </c>
      <c r="E9" s="26">
        <v>1</v>
      </c>
    </row>
    <row r="10" spans="1:5">
      <c r="A10" s="26">
        <v>14452019</v>
      </c>
      <c r="B10" s="26" t="s">
        <v>203</v>
      </c>
      <c r="C10" s="27">
        <v>252019000418</v>
      </c>
      <c r="D10" s="28" t="s">
        <v>209</v>
      </c>
      <c r="E10" s="26">
        <v>1</v>
      </c>
    </row>
    <row r="11" spans="1:5">
      <c r="A11" s="26">
        <v>14452019</v>
      </c>
      <c r="B11" s="26" t="s">
        <v>203</v>
      </c>
      <c r="C11" s="27">
        <v>252019000426</v>
      </c>
      <c r="D11" s="28" t="s">
        <v>210</v>
      </c>
      <c r="E11" s="26">
        <v>1</v>
      </c>
    </row>
    <row r="12" spans="1:5">
      <c r="A12" s="26">
        <v>14452019</v>
      </c>
      <c r="B12" s="26" t="s">
        <v>203</v>
      </c>
      <c r="C12" s="27">
        <v>252019000442</v>
      </c>
      <c r="D12" s="28" t="s">
        <v>211</v>
      </c>
      <c r="E12" s="26">
        <v>1</v>
      </c>
    </row>
    <row r="13" spans="1:5">
      <c r="A13" s="26">
        <v>14452019</v>
      </c>
      <c r="B13" s="26" t="s">
        <v>203</v>
      </c>
      <c r="C13" s="27">
        <v>252019000019</v>
      </c>
      <c r="D13" s="28" t="s">
        <v>11</v>
      </c>
      <c r="E13" s="26">
        <v>2</v>
      </c>
    </row>
    <row r="14" spans="1:5">
      <c r="A14" s="26">
        <v>14452019</v>
      </c>
      <c r="B14" s="26" t="s">
        <v>203</v>
      </c>
      <c r="C14" s="27">
        <v>252019000094</v>
      </c>
      <c r="D14" s="28" t="s">
        <v>212</v>
      </c>
      <c r="E14" s="26">
        <v>2</v>
      </c>
    </row>
    <row r="15" spans="1:5">
      <c r="A15" s="26">
        <v>14452019</v>
      </c>
      <c r="B15" s="26" t="s">
        <v>203</v>
      </c>
      <c r="C15" s="27">
        <v>252019000108</v>
      </c>
      <c r="D15" s="28" t="s">
        <v>213</v>
      </c>
      <c r="E15" s="26">
        <v>2</v>
      </c>
    </row>
    <row r="16" spans="1:5">
      <c r="A16" s="26">
        <v>14452019</v>
      </c>
      <c r="B16" s="26" t="s">
        <v>203</v>
      </c>
      <c r="C16" s="27">
        <v>252019000132</v>
      </c>
      <c r="D16" s="28" t="s">
        <v>214</v>
      </c>
      <c r="E16" s="26">
        <v>2</v>
      </c>
    </row>
    <row r="17" spans="1:5">
      <c r="A17" s="26">
        <v>14452019</v>
      </c>
      <c r="B17" s="26" t="s">
        <v>203</v>
      </c>
      <c r="C17" s="27">
        <v>252019000183</v>
      </c>
      <c r="D17" s="28" t="s">
        <v>215</v>
      </c>
      <c r="E17" s="26">
        <v>2</v>
      </c>
    </row>
    <row r="18" spans="1:5">
      <c r="A18" s="26">
        <v>14452019</v>
      </c>
      <c r="B18" s="26" t="s">
        <v>203</v>
      </c>
      <c r="C18" s="27">
        <v>252019000191</v>
      </c>
      <c r="D18" s="28" t="s">
        <v>216</v>
      </c>
      <c r="E18" s="26">
        <v>2</v>
      </c>
    </row>
    <row r="19" spans="1:5">
      <c r="A19" s="26">
        <v>14452019</v>
      </c>
      <c r="B19" s="26" t="s">
        <v>203</v>
      </c>
      <c r="C19" s="27">
        <v>252019000302</v>
      </c>
      <c r="D19" s="28" t="s">
        <v>217</v>
      </c>
      <c r="E19" s="26">
        <v>2</v>
      </c>
    </row>
    <row r="20" spans="1:5">
      <c r="A20" s="26">
        <v>14452019</v>
      </c>
      <c r="B20" s="26" t="s">
        <v>203</v>
      </c>
      <c r="C20" s="27">
        <v>252019000272</v>
      </c>
      <c r="D20" s="28" t="s">
        <v>218</v>
      </c>
      <c r="E20" s="26">
        <v>10</v>
      </c>
    </row>
    <row r="21" spans="1:5">
      <c r="A21" s="29"/>
      <c r="B21" s="29"/>
      <c r="C21" s="24"/>
      <c r="D21" s="25" t="s">
        <v>219</v>
      </c>
      <c r="E21" s="29">
        <f>SUM(E4:E20)</f>
        <v>87</v>
      </c>
    </row>
    <row r="22" spans="1:5">
      <c r="A22" s="26">
        <v>14452203</v>
      </c>
      <c r="B22" s="26" t="s">
        <v>220</v>
      </c>
      <c r="C22" s="27">
        <v>152203000400</v>
      </c>
      <c r="D22" s="28" t="s">
        <v>221</v>
      </c>
      <c r="E22" s="26">
        <v>13</v>
      </c>
    </row>
    <row r="23" spans="1:5">
      <c r="A23" s="26">
        <v>14452203</v>
      </c>
      <c r="B23" s="26" t="s">
        <v>220</v>
      </c>
      <c r="C23" s="27">
        <v>352203000018</v>
      </c>
      <c r="D23" s="28" t="s">
        <v>222</v>
      </c>
      <c r="E23" s="26">
        <v>15</v>
      </c>
    </row>
    <row r="24" spans="1:5">
      <c r="A24" s="26">
        <v>14452203</v>
      </c>
      <c r="B24" s="26" t="s">
        <v>220</v>
      </c>
      <c r="C24" s="27">
        <v>252203000307</v>
      </c>
      <c r="D24" s="28" t="s">
        <v>223</v>
      </c>
      <c r="E24" s="26">
        <v>14</v>
      </c>
    </row>
    <row r="25" spans="1:5">
      <c r="A25" s="26">
        <v>14452203</v>
      </c>
      <c r="B25" s="26" t="s">
        <v>220</v>
      </c>
      <c r="C25" s="27">
        <v>252203000374</v>
      </c>
      <c r="D25" s="28" t="s">
        <v>224</v>
      </c>
      <c r="E25" s="26">
        <v>19</v>
      </c>
    </row>
    <row r="26" spans="1:5">
      <c r="A26" s="29"/>
      <c r="B26" s="29"/>
      <c r="C26" s="24"/>
      <c r="D26" s="25" t="s">
        <v>225</v>
      </c>
      <c r="E26" s="29">
        <f>SUM(E22:E25)</f>
        <v>61</v>
      </c>
    </row>
    <row r="27" spans="1:5">
      <c r="A27" s="26">
        <v>14452233</v>
      </c>
      <c r="B27" s="26" t="s">
        <v>226</v>
      </c>
      <c r="C27" s="27">
        <v>152233000013</v>
      </c>
      <c r="D27" s="28" t="s">
        <v>227</v>
      </c>
      <c r="E27" s="26">
        <v>21</v>
      </c>
    </row>
    <row r="28" spans="1:5">
      <c r="A28" s="26">
        <v>14452233</v>
      </c>
      <c r="B28" s="26" t="s">
        <v>226</v>
      </c>
      <c r="C28" s="27">
        <v>252233000115</v>
      </c>
      <c r="D28" s="28" t="s">
        <v>108</v>
      </c>
      <c r="E28" s="26">
        <v>1</v>
      </c>
    </row>
    <row r="29" spans="1:5">
      <c r="A29" s="26">
        <v>14452233</v>
      </c>
      <c r="B29" s="26" t="s">
        <v>226</v>
      </c>
      <c r="C29" s="27">
        <v>252233000123</v>
      </c>
      <c r="D29" s="28" t="s">
        <v>228</v>
      </c>
      <c r="E29" s="26">
        <v>1</v>
      </c>
    </row>
    <row r="30" spans="1:5">
      <c r="A30" s="26">
        <v>14452233</v>
      </c>
      <c r="B30" s="26" t="s">
        <v>226</v>
      </c>
      <c r="C30" s="27">
        <v>252233000158</v>
      </c>
      <c r="D30" s="28" t="s">
        <v>229</v>
      </c>
      <c r="E30" s="26">
        <v>1</v>
      </c>
    </row>
    <row r="31" spans="1:5">
      <c r="A31" s="26">
        <v>14452233</v>
      </c>
      <c r="B31" s="26" t="s">
        <v>226</v>
      </c>
      <c r="C31" s="27">
        <v>252233000166</v>
      </c>
      <c r="D31" s="28" t="s">
        <v>230</v>
      </c>
      <c r="E31" s="26">
        <v>1</v>
      </c>
    </row>
    <row r="32" spans="1:5">
      <c r="A32" s="26">
        <v>14452233</v>
      </c>
      <c r="B32" s="26" t="s">
        <v>226</v>
      </c>
      <c r="C32" s="27">
        <v>252233000174</v>
      </c>
      <c r="D32" s="28" t="s">
        <v>231</v>
      </c>
      <c r="E32" s="26">
        <v>1</v>
      </c>
    </row>
    <row r="33" spans="1:5">
      <c r="A33" s="26">
        <v>14452233</v>
      </c>
      <c r="B33" s="26" t="s">
        <v>226</v>
      </c>
      <c r="C33" s="27">
        <v>252233000191</v>
      </c>
      <c r="D33" s="28" t="s">
        <v>232</v>
      </c>
      <c r="E33" s="26">
        <v>1</v>
      </c>
    </row>
    <row r="34" spans="1:5">
      <c r="A34" s="26">
        <v>14452233</v>
      </c>
      <c r="B34" s="26" t="s">
        <v>226</v>
      </c>
      <c r="C34" s="27">
        <v>252233000221</v>
      </c>
      <c r="D34" s="28" t="s">
        <v>233</v>
      </c>
      <c r="E34" s="26">
        <v>1</v>
      </c>
    </row>
    <row r="35" spans="1:5">
      <c r="A35" s="26">
        <v>14452233</v>
      </c>
      <c r="B35" s="26" t="s">
        <v>226</v>
      </c>
      <c r="C35" s="27">
        <v>252233000239</v>
      </c>
      <c r="D35" s="28" t="s">
        <v>234</v>
      </c>
      <c r="E35" s="26">
        <v>1</v>
      </c>
    </row>
    <row r="36" spans="1:5">
      <c r="A36" s="26">
        <v>14452233</v>
      </c>
      <c r="B36" s="26" t="s">
        <v>226</v>
      </c>
      <c r="C36" s="27">
        <v>252233000247</v>
      </c>
      <c r="D36" s="28" t="s">
        <v>235</v>
      </c>
      <c r="E36" s="26">
        <v>1</v>
      </c>
    </row>
    <row r="37" spans="1:5">
      <c r="A37" s="26">
        <v>14452233</v>
      </c>
      <c r="B37" s="26" t="s">
        <v>226</v>
      </c>
      <c r="C37" s="27">
        <v>252233000301</v>
      </c>
      <c r="D37" s="28" t="s">
        <v>236</v>
      </c>
      <c r="E37" s="26">
        <v>1</v>
      </c>
    </row>
    <row r="38" spans="1:5">
      <c r="A38" s="26">
        <v>14452233</v>
      </c>
      <c r="B38" s="26" t="s">
        <v>226</v>
      </c>
      <c r="C38" s="27">
        <v>252233000310</v>
      </c>
      <c r="D38" s="28" t="s">
        <v>237</v>
      </c>
      <c r="E38" s="26">
        <v>1</v>
      </c>
    </row>
    <row r="39" spans="1:5">
      <c r="A39" s="26">
        <v>14452233</v>
      </c>
      <c r="B39" s="26" t="s">
        <v>226</v>
      </c>
      <c r="C39" s="27">
        <v>252233000328</v>
      </c>
      <c r="D39" s="28" t="s">
        <v>238</v>
      </c>
      <c r="E39" s="26">
        <v>1</v>
      </c>
    </row>
    <row r="40" spans="1:5">
      <c r="A40" s="26">
        <v>14452233</v>
      </c>
      <c r="B40" s="26" t="s">
        <v>226</v>
      </c>
      <c r="C40" s="27">
        <v>252233000352</v>
      </c>
      <c r="D40" s="28" t="s">
        <v>239</v>
      </c>
      <c r="E40" s="26">
        <v>1</v>
      </c>
    </row>
    <row r="41" spans="1:5">
      <c r="A41" s="26">
        <v>14452233</v>
      </c>
      <c r="B41" s="26" t="s">
        <v>226</v>
      </c>
      <c r="C41" s="27">
        <v>252233000409</v>
      </c>
      <c r="D41" s="28" t="s">
        <v>240</v>
      </c>
      <c r="E41" s="26">
        <v>1</v>
      </c>
    </row>
    <row r="42" spans="1:5">
      <c r="A42" s="26">
        <v>14452233</v>
      </c>
      <c r="B42" s="26" t="s">
        <v>226</v>
      </c>
      <c r="C42" s="27">
        <v>252233000514</v>
      </c>
      <c r="D42" s="28" t="s">
        <v>241</v>
      </c>
      <c r="E42" s="26">
        <v>1</v>
      </c>
    </row>
    <row r="43" spans="1:5">
      <c r="A43" s="26">
        <v>14452233</v>
      </c>
      <c r="B43" s="26" t="s">
        <v>226</v>
      </c>
      <c r="C43" s="27">
        <v>252233000522</v>
      </c>
      <c r="D43" s="28" t="s">
        <v>242</v>
      </c>
      <c r="E43" s="26">
        <v>1</v>
      </c>
    </row>
    <row r="44" spans="1:5">
      <c r="A44" s="26">
        <v>14452233</v>
      </c>
      <c r="B44" s="26" t="s">
        <v>226</v>
      </c>
      <c r="C44" s="27">
        <v>252233000549</v>
      </c>
      <c r="D44" s="28" t="s">
        <v>243</v>
      </c>
      <c r="E44" s="26">
        <v>1</v>
      </c>
    </row>
    <row r="45" spans="1:5">
      <c r="A45" s="26">
        <v>14452233</v>
      </c>
      <c r="B45" s="26" t="s">
        <v>226</v>
      </c>
      <c r="C45" s="27">
        <v>552233000007</v>
      </c>
      <c r="D45" s="28" t="s">
        <v>244</v>
      </c>
      <c r="E45" s="26">
        <v>1</v>
      </c>
    </row>
    <row r="46" spans="1:5">
      <c r="A46" s="26">
        <v>14452233</v>
      </c>
      <c r="B46" s="26" t="s">
        <v>226</v>
      </c>
      <c r="C46" s="27">
        <v>252233000026</v>
      </c>
      <c r="D46" s="28" t="s">
        <v>245</v>
      </c>
      <c r="E46" s="26">
        <v>2</v>
      </c>
    </row>
    <row r="47" spans="1:5">
      <c r="A47" s="26">
        <v>14452233</v>
      </c>
      <c r="B47" s="26" t="s">
        <v>226</v>
      </c>
      <c r="C47" s="27">
        <v>252233000140</v>
      </c>
      <c r="D47" s="28" t="s">
        <v>91</v>
      </c>
      <c r="E47" s="26">
        <v>2</v>
      </c>
    </row>
    <row r="48" spans="1:5">
      <c r="A48" s="26">
        <v>14452233</v>
      </c>
      <c r="B48" s="26" t="s">
        <v>226</v>
      </c>
      <c r="C48" s="27">
        <v>252233000182</v>
      </c>
      <c r="D48" s="28" t="s">
        <v>246</v>
      </c>
      <c r="E48" s="26">
        <v>2</v>
      </c>
    </row>
    <row r="49" spans="1:5">
      <c r="A49" s="26">
        <v>14452233</v>
      </c>
      <c r="B49" s="26" t="s">
        <v>226</v>
      </c>
      <c r="C49" s="27">
        <v>252233000204</v>
      </c>
      <c r="D49" s="28" t="s">
        <v>247</v>
      </c>
      <c r="E49" s="26">
        <v>4</v>
      </c>
    </row>
    <row r="50" spans="1:5">
      <c r="A50" s="26">
        <v>14452233</v>
      </c>
      <c r="B50" s="26" t="s">
        <v>226</v>
      </c>
      <c r="C50" s="27">
        <v>252233000085</v>
      </c>
      <c r="D50" s="28" t="s">
        <v>248</v>
      </c>
      <c r="E50" s="26">
        <v>7</v>
      </c>
    </row>
    <row r="51" spans="1:5">
      <c r="A51" s="26">
        <v>14452233</v>
      </c>
      <c r="B51" s="26" t="s">
        <v>226</v>
      </c>
      <c r="C51" s="27">
        <v>252233000212</v>
      </c>
      <c r="D51" s="28" t="s">
        <v>249</v>
      </c>
      <c r="E51" s="26">
        <v>10</v>
      </c>
    </row>
    <row r="52" spans="1:5">
      <c r="A52" s="26">
        <v>14452233</v>
      </c>
      <c r="B52" s="26" t="s">
        <v>226</v>
      </c>
      <c r="C52" s="27">
        <v>252233000425</v>
      </c>
      <c r="D52" s="28" t="s">
        <v>250</v>
      </c>
      <c r="E52" s="26">
        <v>10</v>
      </c>
    </row>
    <row r="53" spans="1:5">
      <c r="A53" s="26">
        <v>14452233</v>
      </c>
      <c r="B53" s="2" t="s">
        <v>226</v>
      </c>
      <c r="C53" s="3">
        <v>252233000034</v>
      </c>
      <c r="D53" s="2" t="s">
        <v>183</v>
      </c>
      <c r="E53" s="26">
        <v>1</v>
      </c>
    </row>
    <row r="54" spans="1:5">
      <c r="A54" s="26">
        <v>14452233</v>
      </c>
      <c r="B54" s="2" t="s">
        <v>226</v>
      </c>
      <c r="C54" s="3">
        <v>252233000581</v>
      </c>
      <c r="D54" s="2" t="s">
        <v>251</v>
      </c>
      <c r="E54" s="26">
        <v>1</v>
      </c>
    </row>
    <row r="55" spans="1:5">
      <c r="A55" s="26">
        <v>14452233</v>
      </c>
      <c r="B55" s="2" t="s">
        <v>226</v>
      </c>
      <c r="C55" s="3">
        <v>252233000590</v>
      </c>
      <c r="D55" s="2" t="s">
        <v>252</v>
      </c>
      <c r="E55" s="26">
        <v>1</v>
      </c>
    </row>
    <row r="56" spans="1:5">
      <c r="A56" s="26">
        <v>14452233</v>
      </c>
      <c r="B56" s="2" t="s">
        <v>226</v>
      </c>
      <c r="C56" s="3">
        <v>252233000620</v>
      </c>
      <c r="D56" s="2" t="s">
        <v>253</v>
      </c>
      <c r="E56" s="26">
        <v>1</v>
      </c>
    </row>
    <row r="57" spans="1:5">
      <c r="A57" s="26">
        <v>14452233</v>
      </c>
      <c r="B57" s="2" t="s">
        <v>226</v>
      </c>
      <c r="C57" s="3">
        <v>552233000006</v>
      </c>
      <c r="D57" s="2" t="s">
        <v>254</v>
      </c>
      <c r="E57" s="26">
        <v>1</v>
      </c>
    </row>
    <row r="58" spans="1:5">
      <c r="A58" s="29"/>
      <c r="B58" s="29"/>
      <c r="C58" s="24"/>
      <c r="D58" s="25" t="s">
        <v>255</v>
      </c>
      <c r="E58" s="29">
        <f>SUM(E27:E57)</f>
        <v>81</v>
      </c>
    </row>
    <row r="59" spans="1:5">
      <c r="A59" s="26">
        <v>14452256</v>
      </c>
      <c r="B59" s="26" t="s">
        <v>256</v>
      </c>
      <c r="C59" s="27">
        <v>252256000180</v>
      </c>
      <c r="D59" s="28" t="s">
        <v>224</v>
      </c>
      <c r="E59" s="26">
        <v>19</v>
      </c>
    </row>
    <row r="60" spans="1:5">
      <c r="A60" s="26">
        <v>14452256</v>
      </c>
      <c r="B60" s="26" t="s">
        <v>256</v>
      </c>
      <c r="C60" s="27">
        <v>252256000112</v>
      </c>
      <c r="D60" s="28" t="s">
        <v>257</v>
      </c>
      <c r="E60" s="26">
        <v>1</v>
      </c>
    </row>
    <row r="61" spans="1:5">
      <c r="A61" s="26">
        <v>14452256</v>
      </c>
      <c r="B61" s="26" t="s">
        <v>256</v>
      </c>
      <c r="C61" s="27">
        <v>252256000212</v>
      </c>
      <c r="D61" s="28" t="s">
        <v>258</v>
      </c>
      <c r="E61" s="26">
        <v>1</v>
      </c>
    </row>
    <row r="62" spans="1:5">
      <c r="A62" s="26">
        <v>14452256</v>
      </c>
      <c r="B62" s="26" t="s">
        <v>256</v>
      </c>
      <c r="C62" s="27">
        <v>252256000279</v>
      </c>
      <c r="D62" s="28" t="s">
        <v>259</v>
      </c>
      <c r="E62" s="26">
        <v>1</v>
      </c>
    </row>
    <row r="63" spans="1:5">
      <c r="A63" s="26">
        <v>14452256</v>
      </c>
      <c r="B63" s="26" t="s">
        <v>256</v>
      </c>
      <c r="C63" s="27">
        <v>252256000309</v>
      </c>
      <c r="D63" s="28" t="s">
        <v>260</v>
      </c>
      <c r="E63" s="26">
        <v>1</v>
      </c>
    </row>
    <row r="64" spans="1:5">
      <c r="A64" s="26">
        <v>14452256</v>
      </c>
      <c r="B64" s="26" t="s">
        <v>256</v>
      </c>
      <c r="C64" s="27">
        <v>252256000490</v>
      </c>
      <c r="D64" s="28" t="s">
        <v>261</v>
      </c>
      <c r="E64" s="26">
        <v>1</v>
      </c>
    </row>
    <row r="65" spans="1:5">
      <c r="A65" s="26">
        <v>14452256</v>
      </c>
      <c r="B65" s="26" t="s">
        <v>256</v>
      </c>
      <c r="C65" s="27">
        <v>252256000520</v>
      </c>
      <c r="D65" s="28" t="s">
        <v>262</v>
      </c>
      <c r="E65" s="26">
        <v>1</v>
      </c>
    </row>
    <row r="66" spans="1:5">
      <c r="A66" s="26">
        <v>14452256</v>
      </c>
      <c r="B66" s="26" t="s">
        <v>256</v>
      </c>
      <c r="C66" s="27">
        <v>252256000538</v>
      </c>
      <c r="D66" s="28" t="s">
        <v>64</v>
      </c>
      <c r="E66" s="26">
        <v>1</v>
      </c>
    </row>
    <row r="67" spans="1:5">
      <c r="A67" s="26">
        <v>14452256</v>
      </c>
      <c r="B67" s="26" t="s">
        <v>256</v>
      </c>
      <c r="C67" s="27">
        <v>252256000554</v>
      </c>
      <c r="D67" s="28" t="s">
        <v>263</v>
      </c>
      <c r="E67" s="26">
        <v>1</v>
      </c>
    </row>
    <row r="68" spans="1:5">
      <c r="A68" s="26">
        <v>14452256</v>
      </c>
      <c r="B68" s="26" t="s">
        <v>256</v>
      </c>
      <c r="C68" s="27">
        <v>452256000693</v>
      </c>
      <c r="D68" s="28" t="s">
        <v>264</v>
      </c>
      <c r="E68" s="26">
        <v>1</v>
      </c>
    </row>
    <row r="69" spans="1:5">
      <c r="A69" s="26">
        <v>14452256</v>
      </c>
      <c r="B69" s="26" t="s">
        <v>256</v>
      </c>
      <c r="C69" s="27">
        <v>252256000597</v>
      </c>
      <c r="D69" s="28" t="s">
        <v>265</v>
      </c>
      <c r="E69" s="26">
        <v>2</v>
      </c>
    </row>
    <row r="70" spans="1:5">
      <c r="A70" s="26">
        <v>14452256</v>
      </c>
      <c r="B70" s="26" t="s">
        <v>256</v>
      </c>
      <c r="C70" s="27">
        <v>252256000651</v>
      </c>
      <c r="D70" s="28" t="s">
        <v>266</v>
      </c>
      <c r="E70" s="26">
        <v>2</v>
      </c>
    </row>
    <row r="71" spans="1:5">
      <c r="A71" s="26">
        <v>14452256</v>
      </c>
      <c r="B71" s="26" t="s">
        <v>256</v>
      </c>
      <c r="C71" s="27">
        <v>252256000287</v>
      </c>
      <c r="D71" s="28" t="s">
        <v>267</v>
      </c>
      <c r="E71" s="26">
        <v>3</v>
      </c>
    </row>
    <row r="72" spans="1:5">
      <c r="A72" s="26">
        <v>14452256</v>
      </c>
      <c r="B72" s="26" t="s">
        <v>256</v>
      </c>
      <c r="C72" s="27">
        <v>252256000082</v>
      </c>
      <c r="D72" s="28" t="s">
        <v>268</v>
      </c>
      <c r="E72" s="26">
        <v>5</v>
      </c>
    </row>
    <row r="73" spans="1:5">
      <c r="A73" s="26">
        <v>14452256</v>
      </c>
      <c r="B73" s="2" t="s">
        <v>256</v>
      </c>
      <c r="C73" s="18">
        <v>252256000091</v>
      </c>
      <c r="D73" s="2" t="s">
        <v>269</v>
      </c>
      <c r="E73" s="26">
        <v>1</v>
      </c>
    </row>
    <row r="74" spans="1:5">
      <c r="A74" s="26">
        <v>14452256</v>
      </c>
      <c r="B74" s="2" t="s">
        <v>256</v>
      </c>
      <c r="C74" s="18">
        <v>252256000121</v>
      </c>
      <c r="D74" s="2" t="s">
        <v>270</v>
      </c>
      <c r="E74" s="26">
        <v>1</v>
      </c>
    </row>
    <row r="75" spans="1:5">
      <c r="A75" s="26">
        <v>14452256</v>
      </c>
      <c r="B75" s="26" t="s">
        <v>256</v>
      </c>
      <c r="C75" s="27">
        <v>252256000139</v>
      </c>
      <c r="D75" s="28" t="s">
        <v>271</v>
      </c>
      <c r="E75" s="26">
        <v>13</v>
      </c>
    </row>
    <row r="76" spans="1:5">
      <c r="A76" s="26">
        <v>14452256</v>
      </c>
      <c r="B76" s="26" t="s">
        <v>256</v>
      </c>
      <c r="C76" s="27">
        <v>252256000619</v>
      </c>
      <c r="D76" s="28" t="s">
        <v>272</v>
      </c>
      <c r="E76" s="26">
        <v>13</v>
      </c>
    </row>
    <row r="77" spans="1:5">
      <c r="A77" s="26">
        <v>14452256</v>
      </c>
      <c r="B77" s="26" t="s">
        <v>256</v>
      </c>
      <c r="C77" s="27">
        <v>252256000210</v>
      </c>
      <c r="D77" s="28" t="s">
        <v>273</v>
      </c>
      <c r="E77" s="26">
        <v>14</v>
      </c>
    </row>
    <row r="78" spans="1:5">
      <c r="A78" s="29"/>
      <c r="B78" s="29"/>
      <c r="C78" s="24"/>
      <c r="D78" s="25" t="s">
        <v>134</v>
      </c>
      <c r="E78" s="29">
        <f>SUM(E59:E77)</f>
        <v>82</v>
      </c>
    </row>
    <row r="79" spans="1:5">
      <c r="A79" s="26">
        <v>14452378</v>
      </c>
      <c r="B79" s="26" t="s">
        <v>274</v>
      </c>
      <c r="C79" s="27">
        <v>252378000067</v>
      </c>
      <c r="D79" s="28" t="s">
        <v>275</v>
      </c>
      <c r="E79" s="26">
        <v>10</v>
      </c>
    </row>
    <row r="80" spans="1:5">
      <c r="A80" s="26">
        <v>14452378</v>
      </c>
      <c r="B80" s="26" t="s">
        <v>274</v>
      </c>
      <c r="C80" s="27">
        <v>252378000083</v>
      </c>
      <c r="D80" s="28" t="s">
        <v>276</v>
      </c>
      <c r="E80" s="26">
        <v>15</v>
      </c>
    </row>
    <row r="81" spans="1:5">
      <c r="A81" s="26">
        <v>14452378</v>
      </c>
      <c r="B81" s="26" t="s">
        <v>274</v>
      </c>
      <c r="C81" s="27">
        <v>252378000750</v>
      </c>
      <c r="D81" s="28" t="s">
        <v>277</v>
      </c>
      <c r="E81" s="26">
        <v>17</v>
      </c>
    </row>
    <row r="82" spans="1:5">
      <c r="A82" s="26">
        <v>14452378</v>
      </c>
      <c r="B82" s="26" t="s">
        <v>274</v>
      </c>
      <c r="C82" s="27">
        <v>152378000429</v>
      </c>
      <c r="D82" s="28" t="s">
        <v>278</v>
      </c>
      <c r="E82" s="26">
        <v>18</v>
      </c>
    </row>
    <row r="83" spans="1:5">
      <c r="A83" s="26">
        <v>14452378</v>
      </c>
      <c r="B83" s="26" t="s">
        <v>274</v>
      </c>
      <c r="C83" s="27">
        <v>152378000623</v>
      </c>
      <c r="D83" s="28" t="s">
        <v>279</v>
      </c>
      <c r="E83" s="26">
        <v>31</v>
      </c>
    </row>
    <row r="84" spans="1:5">
      <c r="A84" s="26">
        <v>14452378</v>
      </c>
      <c r="B84" s="26" t="s">
        <v>274</v>
      </c>
      <c r="C84" s="27">
        <v>152378000038</v>
      </c>
      <c r="D84" s="28" t="s">
        <v>280</v>
      </c>
      <c r="E84" s="26">
        <v>54</v>
      </c>
    </row>
    <row r="85" spans="1:5">
      <c r="A85" s="29"/>
      <c r="B85" s="29"/>
      <c r="C85" s="24"/>
      <c r="D85" s="25" t="s">
        <v>281</v>
      </c>
      <c r="E85" s="29">
        <f>SUM(E79:E84)</f>
        <v>145</v>
      </c>
    </row>
    <row r="86" spans="1:5">
      <c r="A86" s="26">
        <v>14452385</v>
      </c>
      <c r="B86" s="26" t="s">
        <v>282</v>
      </c>
      <c r="C86" s="27">
        <v>252385000005</v>
      </c>
      <c r="D86" s="28" t="s">
        <v>283</v>
      </c>
      <c r="E86" s="26">
        <v>1</v>
      </c>
    </row>
    <row r="87" spans="1:5">
      <c r="A87" s="26">
        <v>14452385</v>
      </c>
      <c r="B87" s="26" t="s">
        <v>282</v>
      </c>
      <c r="C87" s="27">
        <v>252385005392</v>
      </c>
      <c r="D87" s="28" t="s">
        <v>284</v>
      </c>
      <c r="E87" s="26">
        <v>1</v>
      </c>
    </row>
    <row r="88" spans="1:5">
      <c r="A88" s="26">
        <v>14452385</v>
      </c>
      <c r="B88" s="26" t="s">
        <v>282</v>
      </c>
      <c r="C88" s="27">
        <v>252418000359</v>
      </c>
      <c r="D88" s="28" t="s">
        <v>59</v>
      </c>
      <c r="E88" s="26">
        <v>1</v>
      </c>
    </row>
    <row r="89" spans="1:5">
      <c r="A89" s="26">
        <v>14452385</v>
      </c>
      <c r="B89" s="26" t="s">
        <v>282</v>
      </c>
      <c r="C89" s="27">
        <v>252385000111</v>
      </c>
      <c r="D89" s="28" t="s">
        <v>285</v>
      </c>
      <c r="E89" s="26">
        <v>11</v>
      </c>
    </row>
    <row r="90" spans="1:5">
      <c r="A90" s="26">
        <v>14452385</v>
      </c>
      <c r="B90" s="26" t="s">
        <v>282</v>
      </c>
      <c r="C90" s="27">
        <v>252418000332</v>
      </c>
      <c r="D90" s="28" t="s">
        <v>286</v>
      </c>
      <c r="E90" s="26">
        <v>28</v>
      </c>
    </row>
    <row r="91" spans="1:5">
      <c r="A91" s="29"/>
      <c r="B91" s="29"/>
      <c r="C91" s="24"/>
      <c r="D91" s="25" t="s">
        <v>287</v>
      </c>
      <c r="E91" s="29">
        <f>SUM(E86:E90)</f>
        <v>42</v>
      </c>
    </row>
    <row r="92" spans="1:5">
      <c r="A92" s="26">
        <v>14452418</v>
      </c>
      <c r="B92" s="26" t="s">
        <v>288</v>
      </c>
      <c r="C92" s="27">
        <v>152418000460</v>
      </c>
      <c r="D92" s="28" t="s">
        <v>289</v>
      </c>
      <c r="E92" s="26">
        <v>1</v>
      </c>
    </row>
    <row r="93" spans="1:5">
      <c r="A93" s="26">
        <v>14452418</v>
      </c>
      <c r="B93" s="26" t="s">
        <v>288</v>
      </c>
      <c r="C93" s="27">
        <v>152418000486</v>
      </c>
      <c r="D93" s="28" t="s">
        <v>290</v>
      </c>
      <c r="E93" s="26">
        <v>1</v>
      </c>
    </row>
    <row r="94" spans="1:5">
      <c r="A94" s="26">
        <v>14452418</v>
      </c>
      <c r="B94" s="26" t="s">
        <v>288</v>
      </c>
      <c r="C94" s="27">
        <v>252418000031</v>
      </c>
      <c r="D94" s="28" t="s">
        <v>291</v>
      </c>
      <c r="E94" s="26">
        <v>1</v>
      </c>
    </row>
    <row r="95" spans="1:5">
      <c r="A95" s="26">
        <v>14452418</v>
      </c>
      <c r="B95" s="26" t="s">
        <v>288</v>
      </c>
      <c r="C95" s="27">
        <v>252418000057</v>
      </c>
      <c r="D95" s="28" t="s">
        <v>292</v>
      </c>
      <c r="E95" s="26">
        <v>1</v>
      </c>
    </row>
    <row r="96" spans="1:5">
      <c r="A96" s="26">
        <v>14452418</v>
      </c>
      <c r="B96" s="26" t="s">
        <v>288</v>
      </c>
      <c r="C96" s="27">
        <v>252418000278</v>
      </c>
      <c r="D96" s="28" t="s">
        <v>293</v>
      </c>
      <c r="E96" s="26">
        <v>1</v>
      </c>
    </row>
    <row r="97" spans="1:5">
      <c r="A97" s="26">
        <v>14452418</v>
      </c>
      <c r="B97" s="26" t="s">
        <v>288</v>
      </c>
      <c r="C97" s="27">
        <v>252418000413</v>
      </c>
      <c r="D97" s="28" t="s">
        <v>294</v>
      </c>
      <c r="E97" s="26">
        <v>1</v>
      </c>
    </row>
    <row r="98" spans="1:5">
      <c r="A98" s="26">
        <v>14452418</v>
      </c>
      <c r="B98" s="26" t="s">
        <v>288</v>
      </c>
      <c r="C98" s="27">
        <v>252418000511</v>
      </c>
      <c r="D98" s="28" t="s">
        <v>295</v>
      </c>
      <c r="E98" s="26">
        <v>1</v>
      </c>
    </row>
    <row r="99" spans="1:5">
      <c r="A99" s="26">
        <v>14452418</v>
      </c>
      <c r="B99" s="26" t="s">
        <v>288</v>
      </c>
      <c r="C99" s="27">
        <v>252418000545</v>
      </c>
      <c r="D99" s="28" t="s">
        <v>296</v>
      </c>
      <c r="E99" s="26">
        <v>1</v>
      </c>
    </row>
    <row r="100" spans="1:5">
      <c r="A100" s="26">
        <v>14452418</v>
      </c>
      <c r="B100" s="26" t="s">
        <v>288</v>
      </c>
      <c r="C100" s="27">
        <v>252418000561</v>
      </c>
      <c r="D100" s="28" t="s">
        <v>297</v>
      </c>
      <c r="E100" s="26">
        <v>1</v>
      </c>
    </row>
    <row r="101" spans="1:5">
      <c r="A101" s="26">
        <v>14452418</v>
      </c>
      <c r="B101" s="26" t="s">
        <v>288</v>
      </c>
      <c r="C101" s="27">
        <v>252418000570</v>
      </c>
      <c r="D101" s="28" t="s">
        <v>298</v>
      </c>
      <c r="E101" s="26">
        <v>1</v>
      </c>
    </row>
    <row r="102" spans="1:5">
      <c r="A102" s="26">
        <v>14452418</v>
      </c>
      <c r="B102" s="26" t="s">
        <v>288</v>
      </c>
      <c r="C102" s="27">
        <v>252418000600</v>
      </c>
      <c r="D102" s="28" t="s">
        <v>299</v>
      </c>
      <c r="E102" s="26">
        <v>1</v>
      </c>
    </row>
    <row r="103" spans="1:5">
      <c r="A103" s="26">
        <v>14452418</v>
      </c>
      <c r="B103" s="26" t="s">
        <v>288</v>
      </c>
      <c r="C103" s="27">
        <v>252418000626</v>
      </c>
      <c r="D103" s="28" t="s">
        <v>300</v>
      </c>
      <c r="E103" s="26">
        <v>1</v>
      </c>
    </row>
    <row r="104" spans="1:5">
      <c r="A104" s="26">
        <v>14452418</v>
      </c>
      <c r="B104" s="26" t="s">
        <v>288</v>
      </c>
      <c r="C104" s="27">
        <v>252418000677</v>
      </c>
      <c r="D104" s="28" t="s">
        <v>301</v>
      </c>
      <c r="E104" s="26">
        <v>1</v>
      </c>
    </row>
    <row r="105" spans="1:5">
      <c r="A105" s="26">
        <v>14452418</v>
      </c>
      <c r="B105" s="26" t="s">
        <v>288</v>
      </c>
      <c r="C105" s="27">
        <v>252418000014</v>
      </c>
      <c r="D105" s="28" t="s">
        <v>302</v>
      </c>
      <c r="E105" s="26">
        <v>2</v>
      </c>
    </row>
    <row r="106" spans="1:5">
      <c r="A106" s="26">
        <v>14452418</v>
      </c>
      <c r="B106" s="26" t="s">
        <v>288</v>
      </c>
      <c r="C106" s="27">
        <v>252418000090</v>
      </c>
      <c r="D106" s="28" t="s">
        <v>303</v>
      </c>
      <c r="E106" s="26">
        <v>2</v>
      </c>
    </row>
    <row r="107" spans="1:5">
      <c r="A107" s="26">
        <v>14452418</v>
      </c>
      <c r="B107" s="26" t="s">
        <v>288</v>
      </c>
      <c r="C107" s="27">
        <v>252418000529</v>
      </c>
      <c r="D107" s="28" t="s">
        <v>55</v>
      </c>
      <c r="E107" s="26">
        <v>2</v>
      </c>
    </row>
    <row r="108" spans="1:5">
      <c r="A108" s="26">
        <v>14452418</v>
      </c>
      <c r="B108" s="26" t="s">
        <v>288</v>
      </c>
      <c r="C108" s="27">
        <v>252418000065</v>
      </c>
      <c r="D108" s="28" t="s">
        <v>304</v>
      </c>
      <c r="E108" s="26">
        <v>3</v>
      </c>
    </row>
    <row r="109" spans="1:5">
      <c r="A109" s="26">
        <v>14452418</v>
      </c>
      <c r="B109" s="26" t="s">
        <v>288</v>
      </c>
      <c r="C109" s="27">
        <v>252418000308</v>
      </c>
      <c r="D109" s="28" t="s">
        <v>305</v>
      </c>
      <c r="E109" s="26">
        <v>3</v>
      </c>
    </row>
    <row r="110" spans="1:5">
      <c r="A110" s="26">
        <v>14452418</v>
      </c>
      <c r="B110" s="26" t="s">
        <v>288</v>
      </c>
      <c r="C110" s="27">
        <v>252418000537</v>
      </c>
      <c r="D110" s="28" t="s">
        <v>306</v>
      </c>
      <c r="E110" s="26">
        <v>3</v>
      </c>
    </row>
    <row r="111" spans="1:5">
      <c r="A111" s="26">
        <v>14452418</v>
      </c>
      <c r="B111" s="26" t="s">
        <v>288</v>
      </c>
      <c r="C111" s="27">
        <v>252418000219</v>
      </c>
      <c r="D111" s="28" t="s">
        <v>307</v>
      </c>
      <c r="E111" s="26">
        <v>8</v>
      </c>
    </row>
    <row r="112" spans="1:5">
      <c r="A112" s="26">
        <v>14452418</v>
      </c>
      <c r="B112" s="26" t="s">
        <v>288</v>
      </c>
      <c r="C112" s="27">
        <v>252418000154</v>
      </c>
      <c r="D112" s="28" t="s">
        <v>308</v>
      </c>
      <c r="E112" s="26">
        <v>10</v>
      </c>
    </row>
    <row r="113" spans="1:5">
      <c r="A113" s="26">
        <v>14452418</v>
      </c>
      <c r="B113" s="26" t="s">
        <v>288</v>
      </c>
      <c r="C113" s="27">
        <v>252418000049</v>
      </c>
      <c r="D113" s="28" t="s">
        <v>309</v>
      </c>
      <c r="E113" s="26">
        <v>12</v>
      </c>
    </row>
    <row r="114" spans="1:5">
      <c r="A114" s="26">
        <v>14452418</v>
      </c>
      <c r="B114" s="26" t="s">
        <v>288</v>
      </c>
      <c r="C114" s="27">
        <v>152418000133</v>
      </c>
      <c r="D114" s="28" t="s">
        <v>310</v>
      </c>
      <c r="E114" s="26">
        <v>41</v>
      </c>
    </row>
    <row r="115" spans="1:5">
      <c r="A115" s="29"/>
      <c r="B115" s="29"/>
      <c r="C115" s="24"/>
      <c r="D115" s="25" t="s">
        <v>311</v>
      </c>
      <c r="E115" s="29">
        <f>SUM(E92:E114)</f>
        <v>99</v>
      </c>
    </row>
    <row r="116" spans="1:5">
      <c r="A116" s="26">
        <v>14452565</v>
      </c>
      <c r="B116" s="26" t="s">
        <v>312</v>
      </c>
      <c r="C116" s="27">
        <v>252838000893</v>
      </c>
      <c r="D116" s="28" t="s">
        <v>313</v>
      </c>
      <c r="E116" s="26">
        <v>21</v>
      </c>
    </row>
    <row r="117" spans="1:5">
      <c r="A117" s="26">
        <v>14452565</v>
      </c>
      <c r="B117" s="26" t="s">
        <v>312</v>
      </c>
      <c r="C117" s="27">
        <v>252565000020</v>
      </c>
      <c r="D117" s="28" t="s">
        <v>302</v>
      </c>
      <c r="E117" s="26">
        <v>1</v>
      </c>
    </row>
    <row r="118" spans="1:5">
      <c r="A118" s="26">
        <v>14452565</v>
      </c>
      <c r="B118" s="26" t="s">
        <v>312</v>
      </c>
      <c r="C118" s="27">
        <v>252565000046</v>
      </c>
      <c r="D118" s="28" t="s">
        <v>22</v>
      </c>
      <c r="E118" s="26">
        <v>1</v>
      </c>
    </row>
    <row r="119" spans="1:5">
      <c r="A119" s="26">
        <v>14452565</v>
      </c>
      <c r="B119" s="26" t="s">
        <v>312</v>
      </c>
      <c r="C119" s="27">
        <v>252838000206</v>
      </c>
      <c r="D119" s="28" t="s">
        <v>314</v>
      </c>
      <c r="E119" s="26">
        <v>1</v>
      </c>
    </row>
    <row r="120" spans="1:5">
      <c r="A120" s="26">
        <v>14452565</v>
      </c>
      <c r="B120" s="26" t="s">
        <v>312</v>
      </c>
      <c r="C120" s="27">
        <v>252838000401</v>
      </c>
      <c r="D120" s="28" t="s">
        <v>315</v>
      </c>
      <c r="E120" s="26">
        <v>1</v>
      </c>
    </row>
    <row r="121" spans="1:5">
      <c r="A121" s="26">
        <v>14452565</v>
      </c>
      <c r="B121" s="26" t="s">
        <v>312</v>
      </c>
      <c r="C121" s="27">
        <v>252838000788</v>
      </c>
      <c r="D121" s="28" t="s">
        <v>316</v>
      </c>
      <c r="E121" s="26">
        <v>1</v>
      </c>
    </row>
    <row r="122" spans="1:5">
      <c r="A122" s="26">
        <v>14452565</v>
      </c>
      <c r="B122" s="26" t="s">
        <v>312</v>
      </c>
      <c r="C122" s="27">
        <v>252838000818</v>
      </c>
      <c r="D122" s="28" t="s">
        <v>317</v>
      </c>
      <c r="E122" s="26">
        <v>1</v>
      </c>
    </row>
    <row r="123" spans="1:5">
      <c r="A123" s="26">
        <v>14452565</v>
      </c>
      <c r="B123" s="26" t="s">
        <v>312</v>
      </c>
      <c r="C123" s="27">
        <v>252838000851</v>
      </c>
      <c r="D123" s="28" t="s">
        <v>318</v>
      </c>
      <c r="E123" s="26">
        <v>1</v>
      </c>
    </row>
    <row r="124" spans="1:5">
      <c r="A124" s="26">
        <v>14452565</v>
      </c>
      <c r="B124" s="26" t="s">
        <v>312</v>
      </c>
      <c r="C124" s="27">
        <v>252565000038</v>
      </c>
      <c r="D124" s="28" t="s">
        <v>319</v>
      </c>
      <c r="E124" s="26">
        <v>2</v>
      </c>
    </row>
    <row r="125" spans="1:5">
      <c r="A125" s="26">
        <v>14452565</v>
      </c>
      <c r="B125" s="26" t="s">
        <v>312</v>
      </c>
      <c r="C125" s="27">
        <v>252838000125</v>
      </c>
      <c r="D125" s="28" t="s">
        <v>320</v>
      </c>
      <c r="E125" s="26">
        <v>2</v>
      </c>
    </row>
    <row r="126" spans="1:5">
      <c r="A126" s="26">
        <v>14452565</v>
      </c>
      <c r="B126" s="26" t="s">
        <v>312</v>
      </c>
      <c r="C126" s="27">
        <v>252838000656</v>
      </c>
      <c r="D126" s="28" t="s">
        <v>321</v>
      </c>
      <c r="E126" s="26">
        <v>2</v>
      </c>
    </row>
    <row r="127" spans="1:5">
      <c r="A127" s="26">
        <v>14452565</v>
      </c>
      <c r="B127" s="26" t="s">
        <v>312</v>
      </c>
      <c r="C127" s="27">
        <v>252838000834</v>
      </c>
      <c r="D127" s="28" t="s">
        <v>322</v>
      </c>
      <c r="E127" s="26">
        <v>2</v>
      </c>
    </row>
    <row r="128" spans="1:5">
      <c r="A128" s="26">
        <v>14452565</v>
      </c>
      <c r="B128" s="26" t="s">
        <v>312</v>
      </c>
      <c r="C128" s="27">
        <v>252838000907</v>
      </c>
      <c r="D128" s="28" t="s">
        <v>323</v>
      </c>
      <c r="E128" s="26">
        <v>3</v>
      </c>
    </row>
    <row r="129" spans="1:5">
      <c r="A129" s="29"/>
      <c r="B129" s="29"/>
      <c r="C129" s="24"/>
      <c r="D129" s="25" t="s">
        <v>324</v>
      </c>
      <c r="E129" s="29">
        <f>SUM(E116:E128)</f>
        <v>39</v>
      </c>
    </row>
    <row r="130" spans="1:5">
      <c r="A130" s="26">
        <v>14452683</v>
      </c>
      <c r="B130" s="26" t="s">
        <v>325</v>
      </c>
      <c r="C130" s="27">
        <v>152683000030</v>
      </c>
      <c r="D130" s="28" t="s">
        <v>29</v>
      </c>
      <c r="E130" s="26">
        <v>43</v>
      </c>
    </row>
    <row r="131" spans="1:5">
      <c r="A131" s="26">
        <v>14452683</v>
      </c>
      <c r="B131" s="26" t="s">
        <v>325</v>
      </c>
      <c r="C131" s="27">
        <v>152683000358</v>
      </c>
      <c r="D131" s="28" t="s">
        <v>326</v>
      </c>
      <c r="E131" s="26">
        <v>59</v>
      </c>
    </row>
    <row r="132" spans="1:5">
      <c r="A132" s="26">
        <v>14452683</v>
      </c>
      <c r="B132" s="26" t="s">
        <v>325</v>
      </c>
      <c r="C132" s="27">
        <v>252683000247</v>
      </c>
      <c r="D132" s="28" t="s">
        <v>84</v>
      </c>
      <c r="E132" s="26">
        <v>1</v>
      </c>
    </row>
    <row r="133" spans="1:5">
      <c r="A133" s="26">
        <v>14452683</v>
      </c>
      <c r="B133" s="26" t="s">
        <v>325</v>
      </c>
      <c r="C133" s="27">
        <v>252683000336</v>
      </c>
      <c r="D133" s="28" t="s">
        <v>327</v>
      </c>
      <c r="E133" s="26">
        <v>1</v>
      </c>
    </row>
    <row r="134" spans="1:5">
      <c r="A134" s="26">
        <v>14452683</v>
      </c>
      <c r="B134" s="26" t="s">
        <v>325</v>
      </c>
      <c r="C134" s="27">
        <v>252683000387</v>
      </c>
      <c r="D134" s="28" t="s">
        <v>328</v>
      </c>
      <c r="E134" s="26">
        <v>1</v>
      </c>
    </row>
    <row r="135" spans="1:5">
      <c r="A135" s="26">
        <v>14452683</v>
      </c>
      <c r="B135" s="26" t="s">
        <v>325</v>
      </c>
      <c r="C135" s="27">
        <v>252683000433</v>
      </c>
      <c r="D135" s="28" t="s">
        <v>329</v>
      </c>
      <c r="E135" s="26">
        <v>1</v>
      </c>
    </row>
    <row r="136" spans="1:5">
      <c r="A136" s="26">
        <v>14452683</v>
      </c>
      <c r="B136" s="26" t="s">
        <v>325</v>
      </c>
      <c r="C136" s="27">
        <v>252683000450</v>
      </c>
      <c r="D136" s="28" t="s">
        <v>330</v>
      </c>
      <c r="E136" s="26">
        <v>1</v>
      </c>
    </row>
    <row r="137" spans="1:5">
      <c r="A137" s="26">
        <v>14452683</v>
      </c>
      <c r="B137" s="26" t="s">
        <v>325</v>
      </c>
      <c r="C137" s="27">
        <v>252683000484</v>
      </c>
      <c r="D137" s="28" t="s">
        <v>76</v>
      </c>
      <c r="E137" s="26">
        <v>1</v>
      </c>
    </row>
    <row r="138" spans="1:5">
      <c r="A138" s="26">
        <v>14452683</v>
      </c>
      <c r="B138" s="26" t="s">
        <v>325</v>
      </c>
      <c r="C138" s="27">
        <v>252683000131</v>
      </c>
      <c r="D138" s="28" t="s">
        <v>304</v>
      </c>
      <c r="E138" s="26">
        <v>2</v>
      </c>
    </row>
    <row r="139" spans="1:5">
      <c r="A139" s="26">
        <v>14452683</v>
      </c>
      <c r="B139" s="26" t="s">
        <v>325</v>
      </c>
      <c r="C139" s="27">
        <v>252683000166</v>
      </c>
      <c r="D139" s="28" t="s">
        <v>331</v>
      </c>
      <c r="E139" s="26">
        <v>2</v>
      </c>
    </row>
    <row r="140" spans="1:5">
      <c r="A140" s="26">
        <v>14452683</v>
      </c>
      <c r="B140" s="26" t="s">
        <v>325</v>
      </c>
      <c r="C140" s="27">
        <v>252683000239</v>
      </c>
      <c r="D140" s="28" t="s">
        <v>332</v>
      </c>
      <c r="E140" s="26">
        <v>2</v>
      </c>
    </row>
    <row r="141" spans="1:5">
      <c r="A141" s="26">
        <v>14452683</v>
      </c>
      <c r="B141" s="26" t="s">
        <v>325</v>
      </c>
      <c r="C141" s="27">
        <v>252683000441</v>
      </c>
      <c r="D141" s="28" t="s">
        <v>333</v>
      </c>
      <c r="E141" s="26">
        <v>2</v>
      </c>
    </row>
    <row r="142" spans="1:5">
      <c r="A142" s="26">
        <v>14452683</v>
      </c>
      <c r="B142" s="26" t="s">
        <v>325</v>
      </c>
      <c r="C142" s="27">
        <v>252683000492</v>
      </c>
      <c r="D142" s="28" t="s">
        <v>302</v>
      </c>
      <c r="E142" s="26">
        <v>2</v>
      </c>
    </row>
    <row r="143" spans="1:5">
      <c r="A143" s="26">
        <v>14452683</v>
      </c>
      <c r="B143" s="26" t="s">
        <v>325</v>
      </c>
      <c r="C143" s="27">
        <v>252683000514</v>
      </c>
      <c r="D143" s="28" t="s">
        <v>229</v>
      </c>
      <c r="E143" s="26">
        <v>2</v>
      </c>
    </row>
    <row r="144" spans="1:5">
      <c r="A144" s="26">
        <v>14452683</v>
      </c>
      <c r="B144" s="26" t="s">
        <v>325</v>
      </c>
      <c r="C144" s="27">
        <v>252683000549</v>
      </c>
      <c r="D144" s="28" t="s">
        <v>334</v>
      </c>
      <c r="E144" s="26">
        <v>2</v>
      </c>
    </row>
    <row r="145" spans="1:5">
      <c r="A145" s="26">
        <v>14452683</v>
      </c>
      <c r="B145" s="26" t="s">
        <v>325</v>
      </c>
      <c r="C145" s="27">
        <v>252683000573</v>
      </c>
      <c r="D145" s="28" t="s">
        <v>335</v>
      </c>
      <c r="E145" s="26">
        <v>2</v>
      </c>
    </row>
    <row r="146" spans="1:5">
      <c r="A146" s="26">
        <v>14452683</v>
      </c>
      <c r="B146" s="26" t="s">
        <v>325</v>
      </c>
      <c r="C146" s="27">
        <v>252683000581</v>
      </c>
      <c r="D146" s="28" t="s">
        <v>336</v>
      </c>
      <c r="E146" s="26">
        <v>2</v>
      </c>
    </row>
    <row r="147" spans="1:5">
      <c r="A147" s="26">
        <v>14452683</v>
      </c>
      <c r="B147" s="26" t="s">
        <v>325</v>
      </c>
      <c r="C147" s="27">
        <v>252683000042</v>
      </c>
      <c r="D147" s="28" t="s">
        <v>52</v>
      </c>
      <c r="E147" s="26">
        <v>3</v>
      </c>
    </row>
    <row r="148" spans="1:5">
      <c r="A148" s="26">
        <v>14452683</v>
      </c>
      <c r="B148" s="26" t="s">
        <v>325</v>
      </c>
      <c r="C148" s="27">
        <v>252683000093</v>
      </c>
      <c r="D148" s="28" t="s">
        <v>337</v>
      </c>
      <c r="E148" s="26">
        <v>3</v>
      </c>
    </row>
    <row r="149" spans="1:5">
      <c r="A149" s="26">
        <v>14452683</v>
      </c>
      <c r="B149" s="26" t="s">
        <v>325</v>
      </c>
      <c r="C149" s="27">
        <v>252683000468</v>
      </c>
      <c r="D149" s="28" t="s">
        <v>338</v>
      </c>
      <c r="E149" s="26">
        <v>3</v>
      </c>
    </row>
    <row r="150" spans="1:5">
      <c r="A150" s="26">
        <v>14452683</v>
      </c>
      <c r="B150" s="26" t="s">
        <v>325</v>
      </c>
      <c r="C150" s="27">
        <v>252683000476</v>
      </c>
      <c r="D150" s="28" t="s">
        <v>339</v>
      </c>
      <c r="E150" s="26">
        <v>3</v>
      </c>
    </row>
    <row r="151" spans="1:5">
      <c r="A151" s="26">
        <v>14452683</v>
      </c>
      <c r="B151" s="26" t="s">
        <v>325</v>
      </c>
      <c r="C151" s="27">
        <v>252683000069</v>
      </c>
      <c r="D151" s="28" t="s">
        <v>340</v>
      </c>
      <c r="E151" s="26">
        <v>4</v>
      </c>
    </row>
    <row r="152" spans="1:5">
      <c r="A152" s="26">
        <v>14452683</v>
      </c>
      <c r="B152" s="26" t="s">
        <v>325</v>
      </c>
      <c r="C152" s="27">
        <v>252683000140</v>
      </c>
      <c r="D152" s="28" t="s">
        <v>341</v>
      </c>
      <c r="E152" s="26">
        <v>4</v>
      </c>
    </row>
    <row r="153" spans="1:5">
      <c r="A153" s="26">
        <v>14452683</v>
      </c>
      <c r="B153" s="26" t="s">
        <v>325</v>
      </c>
      <c r="C153" s="27">
        <v>252683000158</v>
      </c>
      <c r="D153" s="28" t="s">
        <v>342</v>
      </c>
      <c r="E153" s="26">
        <v>4</v>
      </c>
    </row>
    <row r="154" spans="1:5">
      <c r="A154" s="26">
        <v>14452683</v>
      </c>
      <c r="B154" s="26" t="s">
        <v>325</v>
      </c>
      <c r="C154" s="27">
        <v>252683000531</v>
      </c>
      <c r="D154" s="28" t="s">
        <v>343</v>
      </c>
      <c r="E154" s="26">
        <v>12</v>
      </c>
    </row>
    <row r="155" spans="1:5">
      <c r="A155" s="26">
        <v>14452683</v>
      </c>
      <c r="B155" s="26" t="s">
        <v>325</v>
      </c>
      <c r="C155" s="27">
        <v>252683000085</v>
      </c>
      <c r="D155" s="28" t="s">
        <v>344</v>
      </c>
      <c r="E155" s="26">
        <v>17</v>
      </c>
    </row>
    <row r="156" spans="1:5">
      <c r="A156" s="26">
        <v>14452683</v>
      </c>
      <c r="B156" s="26" t="s">
        <v>325</v>
      </c>
      <c r="C156" s="27">
        <v>252683000565</v>
      </c>
      <c r="D156" s="28" t="s">
        <v>273</v>
      </c>
      <c r="E156" s="26">
        <v>17</v>
      </c>
    </row>
    <row r="157" spans="1:5" ht="15.75" thickBot="1">
      <c r="A157" s="29"/>
      <c r="B157" s="29"/>
      <c r="C157" s="24"/>
      <c r="D157" s="25" t="s">
        <v>35</v>
      </c>
      <c r="E157" s="29">
        <f>SUM(E130:E156)</f>
        <v>196</v>
      </c>
    </row>
    <row r="158" spans="1:5" ht="15.75" thickBot="1">
      <c r="A158" s="30"/>
      <c r="B158" s="31" t="s">
        <v>345</v>
      </c>
      <c r="C158" s="32"/>
      <c r="D158" s="33" t="s">
        <v>346</v>
      </c>
      <c r="E158" s="34">
        <f>E21+E58+E78+E85+E91+E115+E129+E157+E26</f>
        <v>832</v>
      </c>
    </row>
  </sheetData>
  <mergeCells count="1">
    <mergeCell ref="A1:E1"/>
  </mergeCells>
  <conditionalFormatting sqref="A3:B3">
    <cfRule type="duplicateValues" dxfId="9" priority="10" stopIfTrue="1"/>
  </conditionalFormatting>
  <conditionalFormatting sqref="C91">
    <cfRule type="duplicateValues" dxfId="8" priority="9" stopIfTrue="1"/>
  </conditionalFormatting>
  <conditionalFormatting sqref="C129">
    <cfRule type="duplicateValues" dxfId="7" priority="8" stopIfTrue="1"/>
  </conditionalFormatting>
  <conditionalFormatting sqref="C157">
    <cfRule type="duplicateValues" dxfId="6" priority="7" stopIfTrue="1"/>
  </conditionalFormatting>
  <conditionalFormatting sqref="C116:C158 C92:C114 C3:C52 C58:C72 C75:C90">
    <cfRule type="duplicateValues" dxfId="5" priority="6" stopIfTrue="1"/>
  </conditionalFormatting>
  <conditionalFormatting sqref="C85">
    <cfRule type="duplicateValues" dxfId="4" priority="5" stopIfTrue="1"/>
  </conditionalFormatting>
  <conditionalFormatting sqref="C79:C84">
    <cfRule type="duplicateValues" dxfId="3" priority="4" stopIfTrue="1"/>
  </conditionalFormatting>
  <conditionalFormatting sqref="C115">
    <cfRule type="duplicateValues" dxfId="2" priority="3" stopIfTrue="1"/>
  </conditionalFormatting>
  <conditionalFormatting sqref="C24:C26">
    <cfRule type="duplicateValues" dxfId="1" priority="2" stopIfTrue="1"/>
  </conditionalFormatting>
  <conditionalFormatting sqref="C22:C26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Tansversales</vt:lpstr>
      <vt:lpstr>Por Presentar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plan02</dc:creator>
  <cp:lastModifiedBy>plan02</cp:lastModifiedBy>
  <dcterms:created xsi:type="dcterms:W3CDTF">2013-12-16T20:01:45Z</dcterms:created>
  <dcterms:modified xsi:type="dcterms:W3CDTF">2014-01-17T16:50:36Z</dcterms:modified>
</cp:coreProperties>
</file>